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 tabRatio="987" activeTab="2"/>
  </bookViews>
  <sheets>
    <sheet name="Цел.показатели" sheetId="1" r:id="rId1"/>
    <sheet name="Финансирование" sheetId="2" r:id="rId2"/>
    <sheet name="План реализации" sheetId="3" r:id="rId3"/>
  </sheets>
  <definedNames>
    <definedName name="_xlnm.Print_Titles" localSheetId="1">Финансирование!$3:$5</definedName>
    <definedName name="_xlnm.Print_Titles" localSheetId="0">Цел.показатели!$12:13</definedName>
    <definedName name="_xlnm.Print_Area" localSheetId="2">'План реализации'!$A$1:$I$47</definedName>
    <definedName name="_xlnm.Print_Area" localSheetId="0">Цел.показатели!$A$1:$J$30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2" l="1"/>
  <c r="D28" i="2"/>
  <c r="E28" i="2"/>
  <c r="F28" i="2"/>
  <c r="D29" i="2"/>
  <c r="E29" i="2"/>
  <c r="E27" i="2" s="1"/>
  <c r="F29" i="2"/>
  <c r="D31" i="2"/>
  <c r="E31" i="2"/>
  <c r="F31" i="2"/>
  <c r="D30" i="2"/>
  <c r="F30" i="2"/>
  <c r="E30" i="2"/>
  <c r="F27" i="2"/>
  <c r="D27" i="2" l="1"/>
  <c r="G27" i="2"/>
  <c r="H17" i="1"/>
  <c r="I17" i="1"/>
  <c r="I29" i="1"/>
  <c r="H29" i="1"/>
  <c r="I25" i="1" l="1"/>
  <c r="I28" i="1" l="1"/>
  <c r="I18" i="1"/>
  <c r="I19" i="1"/>
  <c r="B4" i="3" l="1"/>
  <c r="C4" i="3" s="1"/>
  <c r="D4" i="3" s="1"/>
  <c r="E4" i="3" s="1"/>
  <c r="F4" i="3" s="1"/>
  <c r="G4" i="3" s="1"/>
  <c r="H4" i="3" s="1"/>
  <c r="I4" i="3" s="1"/>
  <c r="G113" i="2"/>
  <c r="F110" i="2"/>
  <c r="E110" i="2"/>
  <c r="D110" i="2"/>
  <c r="G108" i="2"/>
  <c r="F105" i="2"/>
  <c r="E105" i="2"/>
  <c r="D105" i="2"/>
  <c r="G103" i="2"/>
  <c r="F100" i="2"/>
  <c r="E100" i="2"/>
  <c r="D100" i="2"/>
  <c r="G98" i="2"/>
  <c r="F95" i="2"/>
  <c r="E95" i="2"/>
  <c r="D95" i="2"/>
  <c r="F92" i="2"/>
  <c r="F89" i="2" s="1"/>
  <c r="E92" i="2"/>
  <c r="E89" i="2" s="1"/>
  <c r="D92" i="2"/>
  <c r="D89" i="2" s="1"/>
  <c r="G87" i="2"/>
  <c r="F84" i="2"/>
  <c r="E84" i="2"/>
  <c r="D84" i="2"/>
  <c r="G82" i="2"/>
  <c r="F79" i="2"/>
  <c r="E79" i="2"/>
  <c r="D79" i="2"/>
  <c r="F77" i="2"/>
  <c r="F72" i="2" s="1"/>
  <c r="E77" i="2"/>
  <c r="E72" i="2" s="1"/>
  <c r="D77" i="2"/>
  <c r="D72" i="2" s="1"/>
  <c r="F76" i="2"/>
  <c r="E76" i="2"/>
  <c r="D76" i="2"/>
  <c r="F75" i="2"/>
  <c r="F70" i="2" s="1"/>
  <c r="E75" i="2"/>
  <c r="E70" i="2" s="1"/>
  <c r="D75" i="2"/>
  <c r="D70" i="2" s="1"/>
  <c r="F74" i="2"/>
  <c r="E74" i="2"/>
  <c r="D74" i="2"/>
  <c r="G66" i="2"/>
  <c r="E63" i="2"/>
  <c r="G63" i="2" s="1"/>
  <c r="D63" i="2"/>
  <c r="G61" i="2"/>
  <c r="E58" i="2"/>
  <c r="G58" i="2" s="1"/>
  <c r="D58" i="2"/>
  <c r="G56" i="2"/>
  <c r="F53" i="2"/>
  <c r="E53" i="2"/>
  <c r="D53" i="2"/>
  <c r="F52" i="2"/>
  <c r="E52" i="2"/>
  <c r="D52" i="2"/>
  <c r="F51" i="2"/>
  <c r="E51" i="2"/>
  <c r="D51" i="2"/>
  <c r="F50" i="2"/>
  <c r="E50" i="2"/>
  <c r="D50" i="2"/>
  <c r="F49" i="2"/>
  <c r="E49" i="2"/>
  <c r="D49" i="2"/>
  <c r="G45" i="2"/>
  <c r="F42" i="2"/>
  <c r="E42" i="2"/>
  <c r="D42" i="2"/>
  <c r="G40" i="2"/>
  <c r="F37" i="2"/>
  <c r="E37" i="2"/>
  <c r="D37" i="2"/>
  <c r="F36" i="2"/>
  <c r="E36" i="2"/>
  <c r="D36" i="2"/>
  <c r="D35" i="2"/>
  <c r="E35" i="2" s="1"/>
  <c r="F34" i="2"/>
  <c r="E34" i="2"/>
  <c r="D34" i="2"/>
  <c r="F33" i="2"/>
  <c r="E33" i="2"/>
  <c r="D33" i="2"/>
  <c r="F22" i="2"/>
  <c r="E22" i="2"/>
  <c r="G22" i="2" s="1"/>
  <c r="D22" i="2"/>
  <c r="G20" i="2"/>
  <c r="F17" i="2"/>
  <c r="E17" i="2"/>
  <c r="D17" i="2"/>
  <c r="F16" i="2"/>
  <c r="F11" i="2" s="1"/>
  <c r="E16" i="2"/>
  <c r="E11" i="2" s="1"/>
  <c r="D16" i="2"/>
  <c r="D11" i="2" s="1"/>
  <c r="F15" i="2"/>
  <c r="F10" i="2" s="1"/>
  <c r="E15" i="2"/>
  <c r="G15" i="2" s="1"/>
  <c r="D15" i="2"/>
  <c r="F14" i="2"/>
  <c r="F9" i="2" s="1"/>
  <c r="E14" i="2"/>
  <c r="E9" i="2" s="1"/>
  <c r="D14" i="2"/>
  <c r="D9" i="2" s="1"/>
  <c r="F13" i="2"/>
  <c r="F8" i="2" s="1"/>
  <c r="E13" i="2"/>
  <c r="E8" i="2" s="1"/>
  <c r="D13" i="2"/>
  <c r="D8" i="2" s="1"/>
  <c r="H28" i="1"/>
  <c r="H25" i="1"/>
  <c r="H24" i="1"/>
  <c r="H23" i="1"/>
  <c r="H22" i="1"/>
  <c r="I20" i="1"/>
  <c r="H19" i="1"/>
  <c r="H18" i="1"/>
  <c r="I16" i="1"/>
  <c r="H16" i="1"/>
  <c r="F35" i="2" l="1"/>
  <c r="G17" i="2"/>
  <c r="G35" i="2"/>
  <c r="G84" i="2"/>
  <c r="G95" i="2"/>
  <c r="E48" i="2"/>
  <c r="E73" i="2"/>
  <c r="G110" i="2"/>
  <c r="G53" i="2"/>
  <c r="G79" i="2"/>
  <c r="F12" i="2"/>
  <c r="G51" i="2"/>
  <c r="G76" i="2"/>
  <c r="D12" i="2"/>
  <c r="F32" i="2"/>
  <c r="D48" i="2"/>
  <c r="F48" i="2"/>
  <c r="D73" i="2"/>
  <c r="F73" i="2"/>
  <c r="F118" i="2"/>
  <c r="F115" i="2" s="1"/>
  <c r="G105" i="2"/>
  <c r="G100" i="2"/>
  <c r="F71" i="2"/>
  <c r="G89" i="2"/>
  <c r="G92" i="2"/>
  <c r="E71" i="2"/>
  <c r="D71" i="2"/>
  <c r="G42" i="2"/>
  <c r="G37" i="2"/>
  <c r="E32" i="2"/>
  <c r="D32" i="2"/>
  <c r="E10" i="2"/>
  <c r="E7" i="2" s="1"/>
  <c r="E12" i="2"/>
  <c r="G12" i="2" s="1"/>
  <c r="F7" i="2"/>
  <c r="D10" i="2"/>
  <c r="D118" i="2" s="1"/>
  <c r="D115" i="2" s="1"/>
  <c r="F69" i="2"/>
  <c r="E69" i="2"/>
  <c r="D69" i="2"/>
  <c r="G48" i="2" l="1"/>
  <c r="G73" i="2"/>
  <c r="G32" i="2"/>
  <c r="E118" i="2"/>
  <c r="E115" i="2" s="1"/>
  <c r="G115" i="2" s="1"/>
  <c r="G10" i="2"/>
  <c r="F68" i="2"/>
  <c r="G71" i="2"/>
  <c r="E68" i="2"/>
  <c r="D68" i="2"/>
  <c r="G7" i="2"/>
  <c r="D7" i="2"/>
  <c r="G118" i="2" l="1"/>
  <c r="G68" i="2"/>
</calcChain>
</file>

<file path=xl/sharedStrings.xml><?xml version="1.0" encoding="utf-8"?>
<sst xmlns="http://schemas.openxmlformats.org/spreadsheetml/2006/main" count="536" uniqueCount="231">
  <si>
    <t>ОТЧЕТ</t>
  </si>
  <si>
    <t>о ходе реализации муниципальной программы муниципального образования Кавказский район</t>
  </si>
  <si>
    <t>«Развитие топливно-энергетического комплекса»_____________</t>
  </si>
  <si>
    <t>наименование муниципальной  программы</t>
  </si>
  <si>
    <t>(1 квартал, полугодие, 9 месяцев, год)</t>
  </si>
  <si>
    <t>1. Сведения о достижении целевых показателей муниципальной программы</t>
  </si>
  <si>
    <t>№ п/п</t>
  </si>
  <si>
    <t>Наименование комплекса процессных мероприятий,  мероприятий</t>
  </si>
  <si>
    <t>Признак динамики показателя увеличение значений, уменьшение значений)</t>
  </si>
  <si>
    <t>Един. измерения (по ОКЕИ)</t>
  </si>
  <si>
    <t>Фактическое значение показателя за аналогичный отчетный период прошлого года</t>
  </si>
  <si>
    <t>Плановое значение показателя на текущий год</t>
  </si>
  <si>
    <t>Фактическое значение показателя на конец отчетного периода</t>
  </si>
  <si>
    <t>Отклонение в абсол. выраж.</t>
  </si>
  <si>
    <t>% исполнения</t>
  </si>
  <si>
    <t>Причина недостижения фактического значения показателя в отчетном периоде</t>
  </si>
  <si>
    <t>2</t>
  </si>
  <si>
    <t>3</t>
  </si>
  <si>
    <t>1</t>
  </si>
  <si>
    <t>Показатели целей муниципальной программы программы</t>
  </si>
  <si>
    <t>Цель муниципальной программы - создание условий для эффективного и экономного использования топливно-энергетических ресурсов на территории Кавказского района</t>
  </si>
  <si>
    <t>1.1</t>
  </si>
  <si>
    <t>Среднерайонный уровень газификации природным газом</t>
  </si>
  <si>
    <t>Увеличение значения</t>
  </si>
  <si>
    <t>процент</t>
  </si>
  <si>
    <t>-</t>
  </si>
  <si>
    <t>1.2</t>
  </si>
  <si>
    <t>1.3</t>
  </si>
  <si>
    <t>Доля лапм и светильников в учреждениях образования и администрации  замененных на энергосберегающие</t>
  </si>
  <si>
    <t>Уменьшение значения</t>
  </si>
  <si>
    <t>1.4</t>
  </si>
  <si>
    <t>Доля установленных (замененых) приборов учета из общего числа подлежащих замене</t>
  </si>
  <si>
    <t>1.5</t>
  </si>
  <si>
    <t>Доля обслуживаемых газопроводов, находящихся в собственности МО Кавказский район</t>
  </si>
  <si>
    <t>Показатели проектной части</t>
  </si>
  <si>
    <t>2.1</t>
  </si>
  <si>
    <t>Разработка проектно-сметной документации</t>
  </si>
  <si>
    <t>2.2</t>
  </si>
  <si>
    <t>Проведение конкурсных процедур по отбору подрядных организаций для проведения строительно-монтажных работ</t>
  </si>
  <si>
    <t>2.3</t>
  </si>
  <si>
    <t>Передача капитальных вложений в государственную собственность</t>
  </si>
  <si>
    <t>2.4</t>
  </si>
  <si>
    <t>Количество учреждений, обеспечивших проведение работ по модернизации  (технологическому перевооружению) котельных</t>
  </si>
  <si>
    <t>единица</t>
  </si>
  <si>
    <t>-</t>
  </si>
  <si>
    <t>Показатели процессной части</t>
  </si>
  <si>
    <t>3.1</t>
  </si>
  <si>
    <t>Задача муниципальной программы - внедрение экономичных энергосберегающих технологий, сокращение потерь и повышение эффективности использования энергетических ресурсов</t>
  </si>
  <si>
    <t>3.1.1</t>
  </si>
  <si>
    <r>
      <t>Количество ламп и светильников,</t>
    </r>
    <r>
      <rPr>
        <sz val="12"/>
        <rFont val="Times New Roman"/>
        <family val="1"/>
        <charset val="204"/>
      </rPr>
      <t>подлежащих замене на</t>
    </r>
    <r>
      <rPr>
        <sz val="12"/>
        <color rgb="FF000000"/>
        <rFont val="Times New Roman"/>
        <family val="1"/>
        <charset val="204"/>
      </rPr>
      <t>энергосберегающие</t>
    </r>
  </si>
  <si>
    <t>2. Сведения об исполнении бюджетных ассигнований, предусмотренных на финансовое обеспечение реализации муниципальной программы</t>
  </si>
  <si>
    <t>Наименование муниципального проекта, комплекса процессных мероприятий, мероприятий муниципальной программы</t>
  </si>
  <si>
    <t>Ответственный за выполнение мероприятия, исполнитель</t>
  </si>
  <si>
    <t>Объем финансового обеспечения, тыс. рублей</t>
  </si>
  <si>
    <t>Профинансировано, тыс. рублей</t>
  </si>
  <si>
    <t>Результат реализации мероприятия</t>
  </si>
  <si>
    <t>Причины неосвоения средств,  недостижения значения результата реализации мероприятия</t>
  </si>
  <si>
    <t>предусмотрено  муниципальной программой</t>
  </si>
  <si>
    <t>предусмотрено  сводной бюджетной росписью</t>
  </si>
  <si>
    <t>наименование</t>
  </si>
  <si>
    <t>единица измерения</t>
  </si>
  <si>
    <t>плановое значение</t>
  </si>
  <si>
    <t>фактическое значение</t>
  </si>
  <si>
    <t>Проектная часть</t>
  </si>
  <si>
    <t>Муниципальный проект: "Строительство газопровода высокого и низкого давления в х.Полтавском Кавказского района"</t>
  </si>
  <si>
    <t>МКУ «Единая служба заказчика» МО Кавказский район</t>
  </si>
  <si>
    <t>х</t>
  </si>
  <si>
    <t>федеральный бюджет</t>
  </si>
  <si>
    <t>краевой бюджет</t>
  </si>
  <si>
    <t>местный бюджет</t>
  </si>
  <si>
    <t>ВБИ</t>
  </si>
  <si>
    <t>1.1.1</t>
  </si>
  <si>
    <t>Строительство подводящих газопроводов</t>
  </si>
  <si>
    <t>Построен газопровод в х.Полтавском</t>
  </si>
  <si>
    <t>-</t>
  </si>
  <si>
    <t>1.1.1.1</t>
  </si>
  <si>
    <t>Разработка проектно-сметной документации для строительства газопровода высокого и низкого давления х. Полтавский Кавказского района</t>
  </si>
  <si>
    <t>подготовлена проектно-сметная документация</t>
  </si>
  <si>
    <t>будет освоено в 3 квартале</t>
  </si>
  <si>
    <t>1.1.1.2</t>
  </si>
  <si>
    <t>Строительство газопровода высокого и низкого давления х. Полтавский Кавказского района (строительно-монтажные работы)</t>
  </si>
  <si>
    <t>обьект введен в эксплиатацию</t>
  </si>
  <si>
    <t>Управление образования администрации МО Кавказский район</t>
  </si>
  <si>
    <t>выполнены работы по модернизации систем отопления в образовательных учреждениях</t>
  </si>
  <si>
    <t>1.2.1</t>
  </si>
  <si>
    <t>Модернизация (технологическое перевооружение) и ремонт газовой котельной котельной МБОУ СОШ №1 им. С.В. Целых, включая мероприятия по изготовлению проектно-сметной документации, и иных расходов, связанных с проведением работ</t>
  </si>
  <si>
    <t>выполнены работы по модернизации (технологическому перевооружению) и ремонту газовой котельной</t>
  </si>
  <si>
    <t>1.2.2</t>
  </si>
  <si>
    <t>Процессная часть</t>
  </si>
  <si>
    <t>Комплекс процессных мероприятий - газификация муниципального образования Кавказский район</t>
  </si>
  <si>
    <t>2.1.1</t>
  </si>
  <si>
    <t>Обслуживание газопроводов, находящихся в собственности МО Кавказский район</t>
  </si>
  <si>
    <t>Администрация муниципального образования Кавказский район», МКУ «ПЭС МО Кавказский район»</t>
  </si>
  <si>
    <t>проведено техническое обслуживание газопроводов, находящихся в собственности МО Кавказский район</t>
  </si>
  <si>
    <t>2.1.2</t>
  </si>
  <si>
    <t>Инженерно-геодезические исследования для получения тех. условий на подключение к распределительному газопроводу п. Октябрьский</t>
  </si>
  <si>
    <t>экономия по итогам торгов</t>
  </si>
  <si>
    <t>2.1.3</t>
  </si>
  <si>
    <t>Инженерно-геодезические исследования для получения тех. условий на подключение к распределительному газопроводу п. Красноармейский</t>
  </si>
  <si>
    <t>Комплекс процессных мероприятий - энергосбережение и повышение энергетической эффективности в муниципальном образовании Кавказский район</t>
  </si>
  <si>
    <t>2.2.1</t>
  </si>
  <si>
    <t>Замена энергосберегающих ламп и светильников</t>
  </si>
  <si>
    <t>Управление образования,    МКУ «ПЭС МО Кавказский район»</t>
  </si>
  <si>
    <t>в том числе по главным распорядителям:</t>
  </si>
  <si>
    <t>2.2.1.1</t>
  </si>
  <si>
    <t>управление  образования</t>
  </si>
  <si>
    <t>Управление образования  администрации МО Кавказский район</t>
  </si>
  <si>
    <t>2.2.1.2</t>
  </si>
  <si>
    <t>администрация Кавказского района</t>
  </si>
  <si>
    <t>МКУ «ПЭС МО Кавказский район»</t>
  </si>
  <si>
    <t>2.2.2</t>
  </si>
  <si>
    <t>произведен ремонт систем отопления</t>
  </si>
  <si>
    <t>2.2.2.1</t>
  </si>
  <si>
    <t>произведён ремонт котельных и систем отопления в учреждениях образования</t>
  </si>
  <si>
    <t>2.2.2.2</t>
  </si>
  <si>
    <t>отдел культуры</t>
  </si>
  <si>
    <t>Отдел культуры МО Кавказский район</t>
  </si>
  <si>
    <t>произведён ремонт газовой котельной</t>
  </si>
  <si>
    <t>2.2.3</t>
  </si>
  <si>
    <t>Установка (замена) приборов учета</t>
  </si>
  <si>
    <t>установлены приборы учета</t>
  </si>
  <si>
    <t>2.2.4</t>
  </si>
  <si>
    <t>Ремонт внутреннего электроснабжения и электроосвещения</t>
  </si>
  <si>
    <t>произведен ремонт учреждений</t>
  </si>
  <si>
    <t>Всего по муниципальной программе:</t>
  </si>
  <si>
    <t>3. Сведения о выполнении (достижении) сроков реализации мероприятий и контрольных точек процессной части муниципальной программы</t>
  </si>
  <si>
    <t>Наименование  мероприятия, контрольной точки</t>
  </si>
  <si>
    <t>Ответственный за реализацию мероприятия, наступление контрольной точки</t>
  </si>
  <si>
    <t>Плановый срок начала реализации мероприятия (дата)</t>
  </si>
  <si>
    <t>Плановый срок окончания  реализации мероприятия, наступления контрольной точки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</si>
  <si>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</si>
  <si>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 контрольной точки (дата)</t>
  </si>
  <si>
    <t>Документ, подтверждающий реализацию мероприятия, наступление контрольной точки</t>
  </si>
  <si>
    <t>Причины несоблюдения планового срока, и меры по реализации мероприятия, наступлению контрольной точки</t>
  </si>
  <si>
    <t>Мероприятие 1.1 "Обслуживание газопроводов, находящихся в собственности МО Кавказский район"</t>
  </si>
  <si>
    <t>Начальник управления 
жилищно-коммунального хозяйства, архитектуры, 
строительства, транспорта и связи, Арутюнов А.Г.</t>
  </si>
  <si>
    <t>Контрольная точка 1: аварийно-диспетчерское обслуживание газопровода</t>
  </si>
  <si>
    <t>Директор МКУ «ПЭС», Прилуков Р.В.</t>
  </si>
  <si>
    <t>1.1.2</t>
  </si>
  <si>
    <t>Контрольная точка 2: технический осмотр газопровода</t>
  </si>
  <si>
    <t>1.1.3</t>
  </si>
  <si>
    <t>Контрольная точка 3: замена прибора учёта газа</t>
  </si>
  <si>
    <t>1.1.4</t>
  </si>
  <si>
    <t>Контрольная точка 4: проектирование внутреннего газопровода</t>
  </si>
  <si>
    <t>1.1.5</t>
  </si>
  <si>
    <t>Контрольная точка 5: тех.обслуживание газового котла</t>
  </si>
  <si>
    <t>Мероприятие 1.2 "Инженерно-геодезические исследования для получения тех. условий на подключение к распределительному газопроводу п. Октябрьский"</t>
  </si>
  <si>
    <t>МКУ "Служба единого заказчика" МО Кавказский район, Капустина Л.В.</t>
  </si>
  <si>
    <t>Контрольная точка 1:  проведение аукциона</t>
  </si>
  <si>
    <t>проведён аукцион</t>
  </si>
  <si>
    <t>Контрольная точка 2: заключение контракта</t>
  </si>
  <si>
    <t>1.2.3</t>
  </si>
  <si>
    <t>Контрольная точка 3: проведение работ</t>
  </si>
  <si>
    <t>Мероприятие 1.3 "Инженерно-геодезические исследования для получения тех. условий на подключение к распределительному газопроводу п. Красноармейский"</t>
  </si>
  <si>
    <t>МКУ "Служба единого заказчика" МО Кавказский район,Капустина Л.В.</t>
  </si>
  <si>
    <t>1.3.1</t>
  </si>
  <si>
    <t>Контрольная точка 1: проведение аукциона</t>
  </si>
  <si>
    <t>1.3.2</t>
  </si>
  <si>
    <t>1.3.3</t>
  </si>
  <si>
    <t>Комплекс процессных мероприятий -энергосбережение и повышение энергетической эффективности в муниципальном образовании 
Кавказский район</t>
  </si>
  <si>
    <t>Мероприятие 2.1 "Замена энергосберегающих ламп и светильников"</t>
  </si>
  <si>
    <t>Начальник отдела ЖКХ,Т,С и ДХ Арутюнов А.Г.</t>
  </si>
  <si>
    <t>Контрольная точка 1: приобретение ламп и светильников в образовательные учреждения</t>
  </si>
  <si>
    <t>И.о. начальника управления образования Чибисова М.А.</t>
  </si>
  <si>
    <t>Контрольная точка 2: установка ламп и светильников в образовательных учреждениях</t>
  </si>
  <si>
    <t>Контрольная точка 3: приобретение ламп и светильников в  учреждения администрации</t>
  </si>
  <si>
    <t>2.1.4</t>
  </si>
  <si>
    <t>Контрольная точка 4: установка ламп и светильников в учреждениях администрации</t>
  </si>
  <si>
    <t>Мероприятие 2.2 "Ремонт котельных (с заменой оборудования), ремонт систем отопления образовательных учреждений, включая мероприятия по изготвлению проектно-сметной документации, сметной документации и иных расходов, связанных с провеедением работы"</t>
  </si>
  <si>
    <t>И.о. начальника управления образования, Чибисова М.А.</t>
  </si>
  <si>
    <t>Аукционная документация</t>
  </si>
  <si>
    <t>Контрольная точка 3: проведение работ по ремонту систем отопления</t>
  </si>
  <si>
    <t>Контрольная точка 4: изготовление сметной документации</t>
  </si>
  <si>
    <t>Начальник отдела культуры Н.Ю. Михайловская</t>
  </si>
  <si>
    <t>2.2.5</t>
  </si>
  <si>
    <t>Контрольная точка 5: размещение закупки на проведение ремонтных работ</t>
  </si>
  <si>
    <t>2.2.6</t>
  </si>
  <si>
    <t>Контрольная точка 6: подписание контрактана проведение ремонтных работ</t>
  </si>
  <si>
    <t>2.2.7</t>
  </si>
  <si>
    <t>Контрольная точка 7: проведение ремонтных работ</t>
  </si>
  <si>
    <t>2.2.8</t>
  </si>
  <si>
    <t>Контрольная точка 8: оплата работ</t>
  </si>
  <si>
    <t>Мероприятие 2.3 "Установка замена прибора учёта"</t>
  </si>
  <si>
    <t>2.3.1</t>
  </si>
  <si>
    <t>2.3.2</t>
  </si>
  <si>
    <t>2.3.3</t>
  </si>
  <si>
    <t>Контрольная точка 3: установка приборов учета</t>
  </si>
  <si>
    <t>10.07.2025г.</t>
  </si>
  <si>
    <t>2.4.1</t>
  </si>
  <si>
    <t>2.4.2</t>
  </si>
  <si>
    <t>2.4.3</t>
  </si>
  <si>
    <t>Контрольная точка 3: выполнение работ</t>
  </si>
  <si>
    <t>А.Г. Арутюнов</t>
  </si>
  <si>
    <t xml:space="preserve">выполнены работы по подключению (технологическое присоединение) газоиспользующего оборудования к сети газораспределения в рамках догазификации котельной </t>
  </si>
  <si>
    <t>получены техусловий на подключения</t>
  </si>
  <si>
    <t>Управление жилищно-коммунального хозяйства, строительства, транспорта и связи администрации муниципального образования Кавказский район</t>
  </si>
  <si>
    <t>Управление жилищно-коммунального хозяйства,  строительства, транспорта и связи администрации муниципального образования Кавказский район</t>
  </si>
  <si>
    <t>количество замененных ламп, светильников и прочих осветительных устройств</t>
  </si>
  <si>
    <t>Мероприятие 2.4. "Ремонт внутреннего электроснабжения и электроосвещения"</t>
  </si>
  <si>
    <t>Начальник управления жилищно-коммунального хозяйства, троительства, транспорта и связи администрации муниципального образования Кавказский район</t>
  </si>
  <si>
    <t>Акт приемки выполненных работ</t>
  </si>
  <si>
    <t>Сметная документация</t>
  </si>
  <si>
    <t>Закупочная документация</t>
  </si>
  <si>
    <t>Договор, накладная, счет-фактура на приобретение лампочек</t>
  </si>
  <si>
    <t>Акт об установке лампочек</t>
  </si>
  <si>
    <t xml:space="preserve">Муниципальный контракт № 14/1/ДС от 14.05.2025 </t>
  </si>
  <si>
    <t>Акт приемки выполненных работ № 1 от 25.06.2025</t>
  </si>
  <si>
    <t xml:space="preserve">Муниципальный контракт № 798501 от 07.07.2025 </t>
  </si>
  <si>
    <t>Акт приёмки выполненных работ 1 от 10.07.2025</t>
  </si>
  <si>
    <t>заключён контракт МБУ "УАиГ МО Кавказский район" № 2025.089434 от 19.03.2025 года, доп. Согл. № 1 от 16.04.2025</t>
  </si>
  <si>
    <t>акт приемки выполненных работ № 0000000038 от 24.04.2025</t>
  </si>
  <si>
    <t>Контракт №9/п от 10.07.2025, Контракт 14 от 03.07.2025</t>
  </si>
  <si>
    <t xml:space="preserve">Муниципальный контракт № 141/44-СОШ  от 03.06.2025 </t>
  </si>
  <si>
    <r>
      <t xml:space="preserve">за </t>
    </r>
    <r>
      <rPr>
        <b/>
        <u/>
        <sz val="14"/>
        <rFont val="Times New Roman"/>
        <family val="1"/>
        <charset val="204"/>
      </rPr>
      <t xml:space="preserve">  2025 год</t>
    </r>
  </si>
  <si>
    <t>3.1.2</t>
  </si>
  <si>
    <t>Доля отремонтированных (модернизированных) систем отопления муниципальных учреждений из общего числа систем отопления, подлежащих ремонту(модернизации)</t>
  </si>
  <si>
    <t xml:space="preserve">Доля отремонтированных систем  внутреннего электроснабжения и электроосвещения в муниципальных учреждениях от общего количества учреждений, нуждающихся в данном ремонте </t>
  </si>
  <si>
    <t>25.06.2025г.</t>
  </si>
  <si>
    <t>Акт выполненных работ №1 от 04.08.2025</t>
  </si>
  <si>
    <t>Платёжное поручение 172632 от 08.08.2025</t>
  </si>
  <si>
    <t>в связи с увеличением стоимости ламп и светильников</t>
  </si>
  <si>
    <t>аукцион разыгран с нарушением сроков</t>
  </si>
  <si>
    <t>задержка поставки прибора учёта</t>
  </si>
  <si>
    <t>заукцион разыгран с нарушением сроков</t>
  </si>
  <si>
    <t>были закуплены световые панели превышающие стоимость лампочек</t>
  </si>
  <si>
    <t>заключён договор на техническое обслуживание газопровода в х.Роза Люксембург с ООО "Газпром", оплата не произведена</t>
  </si>
  <si>
    <t>Ремонт котельных (с заменой оборудования), ремонт систем отопления образовательных учреждений, включая мероприятия по изготвлению проектно-сметной документации, сметной документации и иных расходов, связанных с проведением работы"</t>
  </si>
  <si>
    <t>Муниципальный проект "Модернизация систем теплоснабжения в Кавказском районе"</t>
  </si>
  <si>
    <t>1..1.1.1</t>
  </si>
  <si>
    <t>Мероприятие Модернизация (технологическое перевооружение), подключение к сети газораспределения объектов теплоснабжения социальной сферы (включая мероприятия по изготовлению проектно-сметной документации, и иных расходов, связанных с проведением работ)</t>
  </si>
  <si>
    <t>Подключение (технологическое присоединение) к сети газораспределения в рамках догазификации котельной МБОУ СОШ № 18 им. Н.П. Симоняка ст. Темижбекская, включая мероприятия по изготовлению проектно-сметной документации, и иных расходов, связанных с проведением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</si>
</sst>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_р_."/>
    <numFmt numFmtId="166" formatCode="#,##0.0"/>
  </numFmts>
  <fonts count="20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B050"/>
      <name val="Times New Roman"/>
      <family val="1"/>
      <charset val="204"/>
    </font>
    <font>
      <sz val="10"/>
      <color rgb="FFFF0000"/>
      <name val="Calibri"/>
      <family val="2"/>
      <charset val="204"/>
    </font>
    <font>
      <sz val="11"/>
      <color rgb="FF00B05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9933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6" fillId="0" borderId="0"/>
  </cellStyleXfs>
  <cellXfs count="147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49" fontId="1" fillId="0" borderId="2" xfId="1" applyNumberFormat="1" applyFont="1" applyBorder="1" applyAlignment="1">
      <alignment horizontal="center" vertical="top" wrapText="1"/>
    </xf>
    <xf numFmtId="0" fontId="1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49" fontId="15" fillId="0" borderId="2" xfId="1" applyNumberFormat="1" applyFont="1" applyBorder="1" applyAlignment="1">
      <alignment horizontal="center" vertical="top" wrapText="1"/>
    </xf>
    <xf numFmtId="0" fontId="1" fillId="0" borderId="2" xfId="1" applyFont="1" applyBorder="1" applyAlignment="1">
      <alignment horizontal="left" vertical="top" wrapText="1"/>
    </xf>
    <xf numFmtId="14" fontId="6" fillId="2" borderId="2" xfId="1" applyNumberFormat="1" applyFont="1" applyFill="1" applyBorder="1" applyAlignment="1">
      <alignment horizontal="center" vertical="top" wrapText="1"/>
    </xf>
    <xf numFmtId="14" fontId="6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2" xfId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wrapText="1"/>
    </xf>
    <xf numFmtId="0" fontId="6" fillId="2" borderId="2" xfId="1" applyFont="1" applyFill="1" applyBorder="1" applyAlignment="1">
      <alignment vertical="top" wrapText="1"/>
    </xf>
    <xf numFmtId="14" fontId="1" fillId="2" borderId="2" xfId="0" applyNumberFormat="1" applyFont="1" applyFill="1" applyBorder="1" applyAlignment="1">
      <alignment horizontal="center" vertical="top" wrapText="1"/>
    </xf>
    <xf numFmtId="49" fontId="15" fillId="2" borderId="2" xfId="0" applyNumberFormat="1" applyFont="1" applyFill="1" applyBorder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wrapText="1"/>
    </xf>
    <xf numFmtId="165" fontId="6" fillId="0" borderId="2" xfId="1" applyNumberFormat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wrapText="1"/>
    </xf>
    <xf numFmtId="49" fontId="11" fillId="0" borderId="2" xfId="0" applyNumberFormat="1" applyFont="1" applyBorder="1" applyAlignment="1">
      <alignment horizontal="center" wrapText="1"/>
    </xf>
    <xf numFmtId="0" fontId="6" fillId="0" borderId="2" xfId="1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166" fontId="6" fillId="0" borderId="2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top" wrapText="1"/>
    </xf>
    <xf numFmtId="166" fontId="1" fillId="0" borderId="2" xfId="0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 wrapText="1"/>
    </xf>
    <xf numFmtId="164" fontId="0" fillId="0" borderId="0" xfId="0" applyNumberFormat="1"/>
    <xf numFmtId="164" fontId="6" fillId="0" borderId="2" xfId="1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 wrapText="1"/>
    </xf>
    <xf numFmtId="49" fontId="6" fillId="4" borderId="3" xfId="0" applyNumberFormat="1" applyFont="1" applyFill="1" applyBorder="1" applyAlignment="1">
      <alignment horizontal="center" vertical="top" wrapText="1"/>
    </xf>
    <xf numFmtId="0" fontId="0" fillId="3" borderId="0" xfId="0" applyFill="1" applyAlignment="1">
      <alignment horizontal="left"/>
    </xf>
    <xf numFmtId="0" fontId="0" fillId="3" borderId="0" xfId="0" applyFill="1"/>
    <xf numFmtId="0" fontId="6" fillId="4" borderId="2" xfId="0" applyFont="1" applyFill="1" applyBorder="1" applyAlignment="1">
      <alignment horizontal="justify" vertical="center" wrapText="1"/>
    </xf>
    <xf numFmtId="0" fontId="1" fillId="4" borderId="2" xfId="0" applyFont="1" applyFill="1" applyBorder="1" applyAlignment="1">
      <alignment horizontal="justify" vertical="center" wrapText="1"/>
    </xf>
    <xf numFmtId="0" fontId="6" fillId="6" borderId="2" xfId="1" applyFont="1" applyFill="1" applyBorder="1" applyAlignment="1">
      <alignment horizontal="center" vertical="top" wrapText="1"/>
    </xf>
    <xf numFmtId="0" fontId="6" fillId="5" borderId="2" xfId="1" applyFont="1" applyFill="1" applyBorder="1" applyAlignment="1">
      <alignment horizontal="center" vertical="top" wrapText="1"/>
    </xf>
    <xf numFmtId="14" fontId="6" fillId="6" borderId="2" xfId="1" applyNumberFormat="1" applyFont="1" applyFill="1" applyBorder="1" applyAlignment="1">
      <alignment horizontal="center" vertical="top" wrapText="1"/>
    </xf>
    <xf numFmtId="49" fontId="1" fillId="3" borderId="2" xfId="0" applyNumberFormat="1" applyFont="1" applyFill="1" applyBorder="1" applyAlignment="1">
      <alignment wrapText="1"/>
    </xf>
    <xf numFmtId="0" fontId="1" fillId="5" borderId="2" xfId="0" applyFont="1" applyFill="1" applyBorder="1" applyAlignment="1">
      <alignment wrapText="1"/>
    </xf>
    <xf numFmtId="0" fontId="1" fillId="5" borderId="2" xfId="0" applyFont="1" applyFill="1" applyBorder="1" applyAlignment="1">
      <alignment horizontal="center" vertical="top" wrapText="1"/>
    </xf>
    <xf numFmtId="14" fontId="1" fillId="5" borderId="2" xfId="0" applyNumberFormat="1" applyFont="1" applyFill="1" applyBorder="1" applyAlignment="1">
      <alignment horizontal="center" vertical="top" wrapText="1"/>
    </xf>
    <xf numFmtId="14" fontId="6" fillId="5" borderId="2" xfId="1" applyNumberFormat="1" applyFont="1" applyFill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66" fontId="6" fillId="3" borderId="2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4" fontId="6" fillId="5" borderId="2" xfId="0" applyNumberFormat="1" applyFont="1" applyFill="1" applyBorder="1" applyAlignment="1">
      <alignment wrapText="1"/>
    </xf>
    <xf numFmtId="0" fontId="6" fillId="5" borderId="2" xfId="0" applyFont="1" applyFill="1" applyBorder="1" applyAlignment="1">
      <alignment horizontal="center" vertical="top" wrapText="1"/>
    </xf>
    <xf numFmtId="0" fontId="6" fillId="3" borderId="2" xfId="1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wrapText="1"/>
    </xf>
    <xf numFmtId="0" fontId="6" fillId="5" borderId="2" xfId="0" applyFont="1" applyFill="1" applyBorder="1" applyAlignment="1">
      <alignment wrapText="1"/>
    </xf>
    <xf numFmtId="164" fontId="6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49" fontId="9" fillId="0" borderId="2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165" fontId="6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left" vertical="top" wrapText="1"/>
    </xf>
    <xf numFmtId="0" fontId="6" fillId="2" borderId="2" xfId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5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top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31"/>
  <sheetViews>
    <sheetView topLeftCell="A3" zoomScale="110" zoomScaleNormal="110" zoomScaleSheetLayoutView="70" zoomScalePageLayoutView="70" workbookViewId="0">
      <selection activeCell="B28" sqref="B28"/>
    </sheetView>
  </sheetViews>
  <sheetFormatPr defaultRowHeight="15" x14ac:dyDescent="0.25"/>
  <cols>
    <col min="1" max="1" width="6.42578125" style="1"/>
    <col min="2" max="2" width="50.7109375" style="2"/>
    <col min="3" max="3" width="13.5703125" style="2"/>
    <col min="4" max="4" width="9.5703125" style="3"/>
    <col min="5" max="5" width="14.28515625" style="3"/>
    <col min="6" max="6" width="11.7109375" style="3"/>
    <col min="7" max="7" width="10.28515625" style="3"/>
    <col min="8" max="8" width="9" style="3"/>
    <col min="9" max="9" width="10.140625" style="3"/>
    <col min="10" max="10" width="15.42578125" style="3"/>
    <col min="11" max="1025" width="9.140625" style="2"/>
  </cols>
  <sheetData>
    <row r="1" spans="1:10" ht="15.75" x14ac:dyDescent="0.25">
      <c r="A1" s="4"/>
      <c r="B1" s="5"/>
      <c r="C1" s="5"/>
      <c r="D1" s="6"/>
      <c r="E1" s="7"/>
      <c r="F1" s="7"/>
      <c r="G1" s="7"/>
      <c r="H1" s="7"/>
      <c r="I1" s="7"/>
      <c r="J1" s="6"/>
    </row>
    <row r="2" spans="1:10" ht="18.75" customHeight="1" x14ac:dyDescent="0.25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 ht="18.75" customHeight="1" x14ac:dyDescent="0.25">
      <c r="A3" s="114" t="s">
        <v>1</v>
      </c>
      <c r="B3" s="114"/>
      <c r="C3" s="114"/>
      <c r="D3" s="114"/>
      <c r="E3" s="114"/>
      <c r="F3" s="114"/>
      <c r="G3" s="114"/>
      <c r="H3" s="114"/>
      <c r="I3" s="114"/>
      <c r="J3" s="114"/>
    </row>
    <row r="4" spans="1:10" ht="15" customHeight="1" x14ac:dyDescent="0.25">
      <c r="A4" s="115" t="s">
        <v>2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0" ht="15" customHeight="1" x14ac:dyDescent="0.25">
      <c r="A5" s="116" t="s">
        <v>3</v>
      </c>
      <c r="B5" s="116"/>
      <c r="C5" s="116"/>
      <c r="D5" s="116"/>
      <c r="E5" s="116"/>
      <c r="F5" s="116"/>
      <c r="G5" s="116"/>
      <c r="H5" s="116"/>
      <c r="I5" s="116"/>
      <c r="J5" s="116"/>
    </row>
    <row r="6" spans="1:10" ht="27" customHeight="1" x14ac:dyDescent="0.25">
      <c r="A6" s="117" t="s">
        <v>213</v>
      </c>
      <c r="B6" s="117"/>
      <c r="C6" s="117"/>
      <c r="D6" s="117"/>
      <c r="E6" s="117"/>
      <c r="F6" s="117"/>
      <c r="G6" s="117"/>
      <c r="H6" s="117"/>
      <c r="I6" s="117"/>
      <c r="J6" s="117"/>
    </row>
    <row r="7" spans="1:10" ht="15" customHeight="1" x14ac:dyDescent="0.25">
      <c r="A7" s="109" t="s">
        <v>4</v>
      </c>
      <c r="B7" s="109"/>
      <c r="C7" s="109"/>
      <c r="D7" s="109"/>
      <c r="E7" s="109"/>
      <c r="F7" s="109"/>
      <c r="G7" s="109"/>
      <c r="H7" s="109"/>
      <c r="I7" s="109"/>
      <c r="J7" s="109"/>
    </row>
    <row r="8" spans="1:10" ht="18.75" x14ac:dyDescent="0.25">
      <c r="A8" s="8"/>
      <c r="B8" s="9"/>
      <c r="C8" s="9"/>
      <c r="D8" s="10"/>
      <c r="E8" s="10"/>
      <c r="F8" s="10"/>
      <c r="G8" s="10"/>
      <c r="H8" s="10"/>
      <c r="I8" s="10"/>
      <c r="J8" s="10"/>
    </row>
    <row r="9" spans="1:10" ht="18.75" customHeight="1" x14ac:dyDescent="0.25">
      <c r="A9" s="110" t="s">
        <v>5</v>
      </c>
      <c r="B9" s="110"/>
      <c r="C9" s="110"/>
      <c r="D9" s="110"/>
      <c r="E9" s="110"/>
      <c r="F9" s="110"/>
      <c r="G9" s="110"/>
      <c r="H9" s="110"/>
      <c r="I9" s="110"/>
      <c r="J9" s="110"/>
    </row>
    <row r="10" spans="1:10" ht="15.75" x14ac:dyDescent="0.25">
      <c r="A10" s="11"/>
      <c r="B10" s="12"/>
      <c r="C10" s="12"/>
      <c r="D10" s="13"/>
      <c r="E10" s="13"/>
      <c r="F10" s="13"/>
      <c r="G10" s="13"/>
      <c r="H10" s="13"/>
      <c r="I10" s="13"/>
      <c r="J10" s="13"/>
    </row>
    <row r="11" spans="1:10" ht="15.75" x14ac:dyDescent="0.25">
      <c r="A11" s="11"/>
      <c r="B11" s="12"/>
      <c r="C11" s="12"/>
      <c r="D11" s="13"/>
      <c r="E11" s="13"/>
      <c r="F11" s="13"/>
      <c r="G11" s="13"/>
      <c r="H11" s="13"/>
      <c r="I11" s="13"/>
      <c r="J11" s="13"/>
    </row>
    <row r="12" spans="1:10" ht="128.25" customHeight="1" x14ac:dyDescent="0.25">
      <c r="A12" s="14" t="s">
        <v>6</v>
      </c>
      <c r="B12" s="14" t="s">
        <v>7</v>
      </c>
      <c r="C12" s="15" t="s">
        <v>8</v>
      </c>
      <c r="D12" s="14" t="s">
        <v>9</v>
      </c>
      <c r="E12" s="16" t="s">
        <v>10</v>
      </c>
      <c r="F12" s="16" t="s">
        <v>11</v>
      </c>
      <c r="G12" s="16" t="s">
        <v>12</v>
      </c>
      <c r="H12" s="14" t="s">
        <v>13</v>
      </c>
      <c r="I12" s="14" t="s">
        <v>14</v>
      </c>
      <c r="J12" s="14" t="s">
        <v>15</v>
      </c>
    </row>
    <row r="13" spans="1:10" ht="18.75" customHeight="1" x14ac:dyDescent="0.25">
      <c r="A13" s="17">
        <v>1</v>
      </c>
      <c r="B13" s="18" t="s">
        <v>16</v>
      </c>
      <c r="C13" s="18" t="s">
        <v>17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</row>
    <row r="14" spans="1:10" ht="18.75" customHeight="1" x14ac:dyDescent="0.25">
      <c r="A14" s="19" t="s">
        <v>18</v>
      </c>
      <c r="B14" s="111" t="s">
        <v>19</v>
      </c>
      <c r="C14" s="111"/>
      <c r="D14" s="111"/>
      <c r="E14" s="111"/>
      <c r="F14" s="111"/>
      <c r="G14" s="111"/>
      <c r="H14" s="111"/>
      <c r="I14" s="111"/>
      <c r="J14" s="111"/>
    </row>
    <row r="15" spans="1:10" ht="33" customHeight="1" x14ac:dyDescent="0.25">
      <c r="A15" s="20"/>
      <c r="B15" s="112" t="s">
        <v>20</v>
      </c>
      <c r="C15" s="112"/>
      <c r="D15" s="112"/>
      <c r="E15" s="112"/>
      <c r="F15" s="112"/>
      <c r="G15" s="112"/>
      <c r="H15" s="112"/>
      <c r="I15" s="112"/>
      <c r="J15" s="112"/>
    </row>
    <row r="16" spans="1:10" ht="31.5" x14ac:dyDescent="0.25">
      <c r="A16" s="20" t="s">
        <v>21</v>
      </c>
      <c r="B16" s="21" t="s">
        <v>22</v>
      </c>
      <c r="C16" s="22" t="s">
        <v>23</v>
      </c>
      <c r="D16" s="23" t="s">
        <v>24</v>
      </c>
      <c r="E16" s="24" t="s">
        <v>25</v>
      </c>
      <c r="F16" s="25">
        <v>96.7</v>
      </c>
      <c r="G16" s="26">
        <v>96.7</v>
      </c>
      <c r="H16" s="24">
        <f>G16-F16</f>
        <v>0</v>
      </c>
      <c r="I16" s="24">
        <f>G16/F16*100</f>
        <v>100</v>
      </c>
      <c r="J16" s="16"/>
    </row>
    <row r="17" spans="1:1025" ht="63" x14ac:dyDescent="0.25">
      <c r="A17" s="20" t="s">
        <v>26</v>
      </c>
      <c r="B17" s="103" t="s">
        <v>215</v>
      </c>
      <c r="C17" s="90" t="s">
        <v>23</v>
      </c>
      <c r="D17" s="91" t="s">
        <v>24</v>
      </c>
      <c r="E17" s="24" t="s">
        <v>25</v>
      </c>
      <c r="F17" s="92">
        <v>100</v>
      </c>
      <c r="G17" s="24">
        <v>100</v>
      </c>
      <c r="H17" s="24">
        <f>G17-F17</f>
        <v>0</v>
      </c>
      <c r="I17" s="24">
        <f>G17/F17*100</f>
        <v>100</v>
      </c>
      <c r="J17" s="16"/>
    </row>
    <row r="18" spans="1:1025" ht="47.25" x14ac:dyDescent="0.25">
      <c r="A18" s="20" t="s">
        <v>27</v>
      </c>
      <c r="B18" s="89" t="s">
        <v>28</v>
      </c>
      <c r="C18" s="22" t="s">
        <v>29</v>
      </c>
      <c r="D18" s="91" t="s">
        <v>24</v>
      </c>
      <c r="E18" s="24" t="s">
        <v>25</v>
      </c>
      <c r="F18" s="92">
        <v>100</v>
      </c>
      <c r="G18" s="24">
        <v>100</v>
      </c>
      <c r="H18" s="24">
        <f>F18-G18</f>
        <v>0</v>
      </c>
      <c r="I18" s="24">
        <f t="shared" ref="I18:I19" si="0">G18/F18*100</f>
        <v>100</v>
      </c>
      <c r="J18" s="16"/>
    </row>
    <row r="19" spans="1:1025" ht="31.5" x14ac:dyDescent="0.25">
      <c r="A19" s="20" t="s">
        <v>30</v>
      </c>
      <c r="B19" s="89" t="s">
        <v>31</v>
      </c>
      <c r="C19" s="22" t="s">
        <v>29</v>
      </c>
      <c r="D19" s="91" t="s">
        <v>24</v>
      </c>
      <c r="E19" s="24" t="s">
        <v>25</v>
      </c>
      <c r="F19" s="92">
        <v>20</v>
      </c>
      <c r="G19" s="24">
        <v>20</v>
      </c>
      <c r="H19" s="24">
        <f>F19-G19</f>
        <v>0</v>
      </c>
      <c r="I19" s="24">
        <f t="shared" si="0"/>
        <v>100</v>
      </c>
      <c r="J19" s="93"/>
    </row>
    <row r="20" spans="1:1025" ht="31.5" x14ac:dyDescent="0.25">
      <c r="A20" s="20" t="s">
        <v>32</v>
      </c>
      <c r="B20" s="94" t="s">
        <v>33</v>
      </c>
      <c r="C20" s="22" t="s">
        <v>23</v>
      </c>
      <c r="D20" s="91" t="s">
        <v>24</v>
      </c>
      <c r="E20" s="24" t="s">
        <v>25</v>
      </c>
      <c r="F20" s="91">
        <v>100</v>
      </c>
      <c r="G20" s="24">
        <v>100</v>
      </c>
      <c r="H20" s="24">
        <v>0</v>
      </c>
      <c r="I20" s="24">
        <f>G20/F20*100</f>
        <v>100</v>
      </c>
      <c r="J20" s="16"/>
    </row>
    <row r="21" spans="1:1025" ht="18.75" customHeight="1" x14ac:dyDescent="0.25">
      <c r="A21" s="19" t="s">
        <v>16</v>
      </c>
      <c r="B21" s="95" t="s">
        <v>34</v>
      </c>
      <c r="C21" s="27"/>
      <c r="D21" s="16"/>
      <c r="E21" s="24"/>
      <c r="F21" s="16"/>
      <c r="G21" s="24"/>
      <c r="H21" s="16"/>
      <c r="I21" s="16"/>
      <c r="J21" s="16"/>
    </row>
    <row r="22" spans="1:1025" ht="31.5" hidden="1" customHeight="1" x14ac:dyDescent="0.25">
      <c r="A22" s="20" t="s">
        <v>35</v>
      </c>
      <c r="B22" s="94" t="s">
        <v>36</v>
      </c>
      <c r="C22" s="22" t="s">
        <v>23</v>
      </c>
      <c r="D22" s="91" t="s">
        <v>24</v>
      </c>
      <c r="E22" s="24" t="s">
        <v>25</v>
      </c>
      <c r="F22" s="24">
        <v>0</v>
      </c>
      <c r="G22" s="24"/>
      <c r="H22" s="24">
        <f>G22-F22</f>
        <v>0</v>
      </c>
      <c r="I22" s="16"/>
      <c r="J22" s="16"/>
    </row>
    <row r="23" spans="1:1025" ht="47.25" hidden="1" x14ac:dyDescent="0.25">
      <c r="A23" s="20" t="s">
        <v>37</v>
      </c>
      <c r="B23" s="94" t="s">
        <v>38</v>
      </c>
      <c r="C23" s="22" t="s">
        <v>23</v>
      </c>
      <c r="D23" s="91" t="s">
        <v>24</v>
      </c>
      <c r="E23" s="24" t="s">
        <v>25</v>
      </c>
      <c r="F23" s="24">
        <v>0</v>
      </c>
      <c r="G23" s="24"/>
      <c r="H23" s="24">
        <f>G23-F23</f>
        <v>0</v>
      </c>
      <c r="I23" s="16"/>
      <c r="J23" s="16"/>
    </row>
    <row r="24" spans="1:1025" ht="31.5" hidden="1" x14ac:dyDescent="0.25">
      <c r="A24" s="20" t="s">
        <v>39</v>
      </c>
      <c r="B24" s="94" t="s">
        <v>40</v>
      </c>
      <c r="C24" s="22" t="s">
        <v>23</v>
      </c>
      <c r="D24" s="91" t="s">
        <v>24</v>
      </c>
      <c r="E24" s="24" t="s">
        <v>25</v>
      </c>
      <c r="F24" s="24">
        <v>0</v>
      </c>
      <c r="G24" s="24"/>
      <c r="H24" s="24">
        <f>G24-F24</f>
        <v>0</v>
      </c>
      <c r="I24" s="16"/>
      <c r="J24" s="16"/>
    </row>
    <row r="25" spans="1:1025" s="73" customFormat="1" ht="47.25" x14ac:dyDescent="0.25">
      <c r="A25" s="71" t="s">
        <v>41</v>
      </c>
      <c r="B25" s="94" t="s">
        <v>42</v>
      </c>
      <c r="C25" s="22" t="s">
        <v>23</v>
      </c>
      <c r="D25" s="91" t="s">
        <v>43</v>
      </c>
      <c r="E25" s="24" t="s">
        <v>44</v>
      </c>
      <c r="F25" s="24">
        <v>2</v>
      </c>
      <c r="G25" s="24">
        <v>2</v>
      </c>
      <c r="H25" s="24">
        <f>G25-F25</f>
        <v>0</v>
      </c>
      <c r="I25" s="98">
        <f>G25/F25*100</f>
        <v>100</v>
      </c>
      <c r="J25" s="16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  <c r="IW25" s="72"/>
      <c r="IX25" s="72"/>
      <c r="IY25" s="72"/>
      <c r="IZ25" s="72"/>
      <c r="JA25" s="72"/>
      <c r="JB25" s="72"/>
      <c r="JC25" s="72"/>
      <c r="JD25" s="72"/>
      <c r="JE25" s="72"/>
      <c r="JF25" s="72"/>
      <c r="JG25" s="72"/>
      <c r="JH25" s="72"/>
      <c r="JI25" s="72"/>
      <c r="JJ25" s="72"/>
      <c r="JK25" s="72"/>
      <c r="JL25" s="72"/>
      <c r="JM25" s="72"/>
      <c r="JN25" s="72"/>
      <c r="JO25" s="72"/>
      <c r="JP25" s="72"/>
      <c r="JQ25" s="72"/>
      <c r="JR25" s="72"/>
      <c r="JS25" s="72"/>
      <c r="JT25" s="72"/>
      <c r="JU25" s="72"/>
      <c r="JV25" s="72"/>
      <c r="JW25" s="72"/>
      <c r="JX25" s="72"/>
      <c r="JY25" s="72"/>
      <c r="JZ25" s="72"/>
      <c r="KA25" s="72"/>
      <c r="KB25" s="72"/>
      <c r="KC25" s="72"/>
      <c r="KD25" s="72"/>
      <c r="KE25" s="72"/>
      <c r="KF25" s="72"/>
      <c r="KG25" s="72"/>
      <c r="KH25" s="72"/>
      <c r="KI25" s="72"/>
      <c r="KJ25" s="72"/>
      <c r="KK25" s="72"/>
      <c r="KL25" s="72"/>
      <c r="KM25" s="72"/>
      <c r="KN25" s="72"/>
      <c r="KO25" s="72"/>
      <c r="KP25" s="72"/>
      <c r="KQ25" s="72"/>
      <c r="KR25" s="72"/>
      <c r="KS25" s="72"/>
      <c r="KT25" s="72"/>
      <c r="KU25" s="72"/>
      <c r="KV25" s="72"/>
      <c r="KW25" s="72"/>
      <c r="KX25" s="72"/>
      <c r="KY25" s="72"/>
      <c r="KZ25" s="72"/>
      <c r="LA25" s="72"/>
      <c r="LB25" s="72"/>
      <c r="LC25" s="72"/>
      <c r="LD25" s="72"/>
      <c r="LE25" s="72"/>
      <c r="LF25" s="72"/>
      <c r="LG25" s="72"/>
      <c r="LH25" s="72"/>
      <c r="LI25" s="72"/>
      <c r="LJ25" s="72"/>
      <c r="LK25" s="72"/>
      <c r="LL25" s="72"/>
      <c r="LM25" s="72"/>
      <c r="LN25" s="72"/>
      <c r="LO25" s="72"/>
      <c r="LP25" s="72"/>
      <c r="LQ25" s="72"/>
      <c r="LR25" s="72"/>
      <c r="LS25" s="72"/>
      <c r="LT25" s="72"/>
      <c r="LU25" s="72"/>
      <c r="LV25" s="72"/>
      <c r="LW25" s="72"/>
      <c r="LX25" s="72"/>
      <c r="LY25" s="72"/>
      <c r="LZ25" s="72"/>
      <c r="MA25" s="72"/>
      <c r="MB25" s="72"/>
      <c r="MC25" s="72"/>
      <c r="MD25" s="72"/>
      <c r="ME25" s="72"/>
      <c r="MF25" s="72"/>
      <c r="MG25" s="72"/>
      <c r="MH25" s="72"/>
      <c r="MI25" s="72"/>
      <c r="MJ25" s="72"/>
      <c r="MK25" s="72"/>
      <c r="ML25" s="72"/>
      <c r="MM25" s="72"/>
      <c r="MN25" s="72"/>
      <c r="MO25" s="72"/>
      <c r="MP25" s="72"/>
      <c r="MQ25" s="72"/>
      <c r="MR25" s="72"/>
      <c r="MS25" s="72"/>
      <c r="MT25" s="72"/>
      <c r="MU25" s="72"/>
      <c r="MV25" s="72"/>
      <c r="MW25" s="72"/>
      <c r="MX25" s="72"/>
      <c r="MY25" s="72"/>
      <c r="MZ25" s="72"/>
      <c r="NA25" s="72"/>
      <c r="NB25" s="72"/>
      <c r="NC25" s="72"/>
      <c r="ND25" s="72"/>
      <c r="NE25" s="72"/>
      <c r="NF25" s="72"/>
      <c r="NG25" s="72"/>
      <c r="NH25" s="72"/>
      <c r="NI25" s="72"/>
      <c r="NJ25" s="72"/>
      <c r="NK25" s="72"/>
      <c r="NL25" s="72"/>
      <c r="NM25" s="72"/>
      <c r="NN25" s="72"/>
      <c r="NO25" s="72"/>
      <c r="NP25" s="72"/>
      <c r="NQ25" s="72"/>
      <c r="NR25" s="72"/>
      <c r="NS25" s="72"/>
      <c r="NT25" s="72"/>
      <c r="NU25" s="72"/>
      <c r="NV25" s="72"/>
      <c r="NW25" s="72"/>
      <c r="NX25" s="72"/>
      <c r="NY25" s="72"/>
      <c r="NZ25" s="72"/>
      <c r="OA25" s="72"/>
      <c r="OB25" s="72"/>
      <c r="OC25" s="72"/>
      <c r="OD25" s="72"/>
      <c r="OE25" s="72"/>
      <c r="OF25" s="72"/>
      <c r="OG25" s="72"/>
      <c r="OH25" s="72"/>
      <c r="OI25" s="72"/>
      <c r="OJ25" s="72"/>
      <c r="OK25" s="72"/>
      <c r="OL25" s="72"/>
      <c r="OM25" s="72"/>
      <c r="ON25" s="72"/>
      <c r="OO25" s="72"/>
      <c r="OP25" s="72"/>
      <c r="OQ25" s="72"/>
      <c r="OR25" s="72"/>
      <c r="OS25" s="72"/>
      <c r="OT25" s="72"/>
      <c r="OU25" s="72"/>
      <c r="OV25" s="72"/>
      <c r="OW25" s="72"/>
      <c r="OX25" s="72"/>
      <c r="OY25" s="72"/>
      <c r="OZ25" s="72"/>
      <c r="PA25" s="72"/>
      <c r="PB25" s="72"/>
      <c r="PC25" s="72"/>
      <c r="PD25" s="72"/>
      <c r="PE25" s="72"/>
      <c r="PF25" s="72"/>
      <c r="PG25" s="72"/>
      <c r="PH25" s="72"/>
      <c r="PI25" s="72"/>
      <c r="PJ25" s="72"/>
      <c r="PK25" s="72"/>
      <c r="PL25" s="72"/>
      <c r="PM25" s="72"/>
      <c r="PN25" s="72"/>
      <c r="PO25" s="72"/>
      <c r="PP25" s="72"/>
      <c r="PQ25" s="72"/>
      <c r="PR25" s="72"/>
      <c r="PS25" s="72"/>
      <c r="PT25" s="72"/>
      <c r="PU25" s="72"/>
      <c r="PV25" s="72"/>
      <c r="PW25" s="72"/>
      <c r="PX25" s="72"/>
      <c r="PY25" s="72"/>
      <c r="PZ25" s="72"/>
      <c r="QA25" s="72"/>
      <c r="QB25" s="72"/>
      <c r="QC25" s="72"/>
      <c r="QD25" s="72"/>
      <c r="QE25" s="72"/>
      <c r="QF25" s="72"/>
      <c r="QG25" s="72"/>
      <c r="QH25" s="72"/>
      <c r="QI25" s="72"/>
      <c r="QJ25" s="72"/>
      <c r="QK25" s="72"/>
      <c r="QL25" s="72"/>
      <c r="QM25" s="72"/>
      <c r="QN25" s="72"/>
      <c r="QO25" s="72"/>
      <c r="QP25" s="72"/>
      <c r="QQ25" s="72"/>
      <c r="QR25" s="72"/>
      <c r="QS25" s="72"/>
      <c r="QT25" s="72"/>
      <c r="QU25" s="72"/>
      <c r="QV25" s="72"/>
      <c r="QW25" s="72"/>
      <c r="QX25" s="72"/>
      <c r="QY25" s="72"/>
      <c r="QZ25" s="72"/>
      <c r="RA25" s="72"/>
      <c r="RB25" s="72"/>
      <c r="RC25" s="72"/>
      <c r="RD25" s="72"/>
      <c r="RE25" s="72"/>
      <c r="RF25" s="72"/>
      <c r="RG25" s="72"/>
      <c r="RH25" s="72"/>
      <c r="RI25" s="72"/>
      <c r="RJ25" s="72"/>
      <c r="RK25" s="72"/>
      <c r="RL25" s="72"/>
      <c r="RM25" s="72"/>
      <c r="RN25" s="72"/>
      <c r="RO25" s="72"/>
      <c r="RP25" s="72"/>
      <c r="RQ25" s="72"/>
      <c r="RR25" s="72"/>
      <c r="RS25" s="72"/>
      <c r="RT25" s="72"/>
      <c r="RU25" s="72"/>
      <c r="RV25" s="72"/>
      <c r="RW25" s="72"/>
      <c r="RX25" s="72"/>
      <c r="RY25" s="72"/>
      <c r="RZ25" s="72"/>
      <c r="SA25" s="72"/>
      <c r="SB25" s="72"/>
      <c r="SC25" s="72"/>
      <c r="SD25" s="72"/>
      <c r="SE25" s="72"/>
      <c r="SF25" s="72"/>
      <c r="SG25" s="72"/>
      <c r="SH25" s="72"/>
      <c r="SI25" s="72"/>
      <c r="SJ25" s="72"/>
      <c r="SK25" s="72"/>
      <c r="SL25" s="72"/>
      <c r="SM25" s="72"/>
      <c r="SN25" s="72"/>
      <c r="SO25" s="72"/>
      <c r="SP25" s="72"/>
      <c r="SQ25" s="72"/>
      <c r="SR25" s="72"/>
      <c r="SS25" s="72"/>
      <c r="ST25" s="72"/>
      <c r="SU25" s="72"/>
      <c r="SV25" s="72"/>
      <c r="SW25" s="72"/>
      <c r="SX25" s="72"/>
      <c r="SY25" s="72"/>
      <c r="SZ25" s="72"/>
      <c r="TA25" s="72"/>
      <c r="TB25" s="72"/>
      <c r="TC25" s="72"/>
      <c r="TD25" s="72"/>
      <c r="TE25" s="72"/>
      <c r="TF25" s="72"/>
      <c r="TG25" s="72"/>
      <c r="TH25" s="72"/>
      <c r="TI25" s="72"/>
      <c r="TJ25" s="72"/>
      <c r="TK25" s="72"/>
      <c r="TL25" s="72"/>
      <c r="TM25" s="72"/>
      <c r="TN25" s="72"/>
      <c r="TO25" s="72"/>
      <c r="TP25" s="72"/>
      <c r="TQ25" s="72"/>
      <c r="TR25" s="72"/>
      <c r="TS25" s="72"/>
      <c r="TT25" s="72"/>
      <c r="TU25" s="72"/>
      <c r="TV25" s="72"/>
      <c r="TW25" s="72"/>
      <c r="TX25" s="72"/>
      <c r="TY25" s="72"/>
      <c r="TZ25" s="72"/>
      <c r="UA25" s="72"/>
      <c r="UB25" s="72"/>
      <c r="UC25" s="72"/>
      <c r="UD25" s="72"/>
      <c r="UE25" s="72"/>
      <c r="UF25" s="72"/>
      <c r="UG25" s="72"/>
      <c r="UH25" s="72"/>
      <c r="UI25" s="72"/>
      <c r="UJ25" s="72"/>
      <c r="UK25" s="72"/>
      <c r="UL25" s="72"/>
      <c r="UM25" s="72"/>
      <c r="UN25" s="72"/>
      <c r="UO25" s="72"/>
      <c r="UP25" s="72"/>
      <c r="UQ25" s="72"/>
      <c r="UR25" s="72"/>
      <c r="US25" s="72"/>
      <c r="UT25" s="72"/>
      <c r="UU25" s="72"/>
      <c r="UV25" s="72"/>
      <c r="UW25" s="72"/>
      <c r="UX25" s="72"/>
      <c r="UY25" s="72"/>
      <c r="UZ25" s="72"/>
      <c r="VA25" s="72"/>
      <c r="VB25" s="72"/>
      <c r="VC25" s="72"/>
      <c r="VD25" s="72"/>
      <c r="VE25" s="72"/>
      <c r="VF25" s="72"/>
      <c r="VG25" s="72"/>
      <c r="VH25" s="72"/>
      <c r="VI25" s="72"/>
      <c r="VJ25" s="72"/>
      <c r="VK25" s="72"/>
      <c r="VL25" s="72"/>
      <c r="VM25" s="72"/>
      <c r="VN25" s="72"/>
      <c r="VO25" s="72"/>
      <c r="VP25" s="72"/>
      <c r="VQ25" s="72"/>
      <c r="VR25" s="72"/>
      <c r="VS25" s="72"/>
      <c r="VT25" s="72"/>
      <c r="VU25" s="72"/>
      <c r="VV25" s="72"/>
      <c r="VW25" s="72"/>
      <c r="VX25" s="72"/>
      <c r="VY25" s="72"/>
      <c r="VZ25" s="72"/>
      <c r="WA25" s="72"/>
      <c r="WB25" s="72"/>
      <c r="WC25" s="72"/>
      <c r="WD25" s="72"/>
      <c r="WE25" s="72"/>
      <c r="WF25" s="72"/>
      <c r="WG25" s="72"/>
      <c r="WH25" s="72"/>
      <c r="WI25" s="72"/>
      <c r="WJ25" s="72"/>
      <c r="WK25" s="72"/>
      <c r="WL25" s="72"/>
      <c r="WM25" s="72"/>
      <c r="WN25" s="72"/>
      <c r="WO25" s="72"/>
      <c r="WP25" s="72"/>
      <c r="WQ25" s="72"/>
      <c r="WR25" s="72"/>
      <c r="WS25" s="72"/>
      <c r="WT25" s="72"/>
      <c r="WU25" s="72"/>
      <c r="WV25" s="72"/>
      <c r="WW25" s="72"/>
      <c r="WX25" s="72"/>
      <c r="WY25" s="72"/>
      <c r="WZ25" s="72"/>
      <c r="XA25" s="72"/>
      <c r="XB25" s="72"/>
      <c r="XC25" s="72"/>
      <c r="XD25" s="72"/>
      <c r="XE25" s="72"/>
      <c r="XF25" s="72"/>
      <c r="XG25" s="72"/>
      <c r="XH25" s="72"/>
      <c r="XI25" s="72"/>
      <c r="XJ25" s="72"/>
      <c r="XK25" s="72"/>
      <c r="XL25" s="72"/>
      <c r="XM25" s="72"/>
      <c r="XN25" s="72"/>
      <c r="XO25" s="72"/>
      <c r="XP25" s="72"/>
      <c r="XQ25" s="72"/>
      <c r="XR25" s="72"/>
      <c r="XS25" s="72"/>
      <c r="XT25" s="72"/>
      <c r="XU25" s="72"/>
      <c r="XV25" s="72"/>
      <c r="XW25" s="72"/>
      <c r="XX25" s="72"/>
      <c r="XY25" s="72"/>
      <c r="XZ25" s="72"/>
      <c r="YA25" s="72"/>
      <c r="YB25" s="72"/>
      <c r="YC25" s="72"/>
      <c r="YD25" s="72"/>
      <c r="YE25" s="72"/>
      <c r="YF25" s="72"/>
      <c r="YG25" s="72"/>
      <c r="YH25" s="72"/>
      <c r="YI25" s="72"/>
      <c r="YJ25" s="72"/>
      <c r="YK25" s="72"/>
      <c r="YL25" s="72"/>
      <c r="YM25" s="72"/>
      <c r="YN25" s="72"/>
      <c r="YO25" s="72"/>
      <c r="YP25" s="72"/>
      <c r="YQ25" s="72"/>
      <c r="YR25" s="72"/>
      <c r="YS25" s="72"/>
      <c r="YT25" s="72"/>
      <c r="YU25" s="72"/>
      <c r="YV25" s="72"/>
      <c r="YW25" s="72"/>
      <c r="YX25" s="72"/>
      <c r="YY25" s="72"/>
      <c r="YZ25" s="72"/>
      <c r="ZA25" s="72"/>
      <c r="ZB25" s="72"/>
      <c r="ZC25" s="72"/>
      <c r="ZD25" s="72"/>
      <c r="ZE25" s="72"/>
      <c r="ZF25" s="72"/>
      <c r="ZG25" s="72"/>
      <c r="ZH25" s="72"/>
      <c r="ZI25" s="72"/>
      <c r="ZJ25" s="72"/>
      <c r="ZK25" s="72"/>
      <c r="ZL25" s="72"/>
      <c r="ZM25" s="72"/>
      <c r="ZN25" s="72"/>
      <c r="ZO25" s="72"/>
      <c r="ZP25" s="72"/>
      <c r="ZQ25" s="72"/>
      <c r="ZR25" s="72"/>
      <c r="ZS25" s="72"/>
      <c r="ZT25" s="72"/>
      <c r="ZU25" s="72"/>
      <c r="ZV25" s="72"/>
      <c r="ZW25" s="72"/>
      <c r="ZX25" s="72"/>
      <c r="ZY25" s="72"/>
      <c r="ZZ25" s="72"/>
      <c r="AAA25" s="72"/>
      <c r="AAB25" s="72"/>
      <c r="AAC25" s="72"/>
      <c r="AAD25" s="72"/>
      <c r="AAE25" s="72"/>
      <c r="AAF25" s="72"/>
      <c r="AAG25" s="72"/>
      <c r="AAH25" s="72"/>
      <c r="AAI25" s="72"/>
      <c r="AAJ25" s="72"/>
      <c r="AAK25" s="72"/>
      <c r="AAL25" s="72"/>
      <c r="AAM25" s="72"/>
      <c r="AAN25" s="72"/>
      <c r="AAO25" s="72"/>
      <c r="AAP25" s="72"/>
      <c r="AAQ25" s="72"/>
      <c r="AAR25" s="72"/>
      <c r="AAS25" s="72"/>
      <c r="AAT25" s="72"/>
      <c r="AAU25" s="72"/>
      <c r="AAV25" s="72"/>
      <c r="AAW25" s="72"/>
      <c r="AAX25" s="72"/>
      <c r="AAY25" s="72"/>
      <c r="AAZ25" s="72"/>
      <c r="ABA25" s="72"/>
      <c r="ABB25" s="72"/>
      <c r="ABC25" s="72"/>
      <c r="ABD25" s="72"/>
      <c r="ABE25" s="72"/>
      <c r="ABF25" s="72"/>
      <c r="ABG25" s="72"/>
      <c r="ABH25" s="72"/>
      <c r="ABI25" s="72"/>
      <c r="ABJ25" s="72"/>
      <c r="ABK25" s="72"/>
      <c r="ABL25" s="72"/>
      <c r="ABM25" s="72"/>
      <c r="ABN25" s="72"/>
      <c r="ABO25" s="72"/>
      <c r="ABP25" s="72"/>
      <c r="ABQ25" s="72"/>
      <c r="ABR25" s="72"/>
      <c r="ABS25" s="72"/>
      <c r="ABT25" s="72"/>
      <c r="ABU25" s="72"/>
      <c r="ABV25" s="72"/>
      <c r="ABW25" s="72"/>
      <c r="ABX25" s="72"/>
      <c r="ABY25" s="72"/>
      <c r="ABZ25" s="72"/>
      <c r="ACA25" s="72"/>
      <c r="ACB25" s="72"/>
      <c r="ACC25" s="72"/>
      <c r="ACD25" s="72"/>
      <c r="ACE25" s="72"/>
      <c r="ACF25" s="72"/>
      <c r="ACG25" s="72"/>
      <c r="ACH25" s="72"/>
      <c r="ACI25" s="72"/>
      <c r="ACJ25" s="72"/>
      <c r="ACK25" s="72"/>
      <c r="ACL25" s="72"/>
      <c r="ACM25" s="72"/>
      <c r="ACN25" s="72"/>
      <c r="ACO25" s="72"/>
      <c r="ACP25" s="72"/>
      <c r="ACQ25" s="72"/>
      <c r="ACR25" s="72"/>
      <c r="ACS25" s="72"/>
      <c r="ACT25" s="72"/>
      <c r="ACU25" s="72"/>
      <c r="ACV25" s="72"/>
      <c r="ACW25" s="72"/>
      <c r="ACX25" s="72"/>
      <c r="ACY25" s="72"/>
      <c r="ACZ25" s="72"/>
      <c r="ADA25" s="72"/>
      <c r="ADB25" s="72"/>
      <c r="ADC25" s="72"/>
      <c r="ADD25" s="72"/>
      <c r="ADE25" s="72"/>
      <c r="ADF25" s="72"/>
      <c r="ADG25" s="72"/>
      <c r="ADH25" s="72"/>
      <c r="ADI25" s="72"/>
      <c r="ADJ25" s="72"/>
      <c r="ADK25" s="72"/>
      <c r="ADL25" s="72"/>
      <c r="ADM25" s="72"/>
      <c r="ADN25" s="72"/>
      <c r="ADO25" s="72"/>
      <c r="ADP25" s="72"/>
      <c r="ADQ25" s="72"/>
      <c r="ADR25" s="72"/>
      <c r="ADS25" s="72"/>
      <c r="ADT25" s="72"/>
      <c r="ADU25" s="72"/>
      <c r="ADV25" s="72"/>
      <c r="ADW25" s="72"/>
      <c r="ADX25" s="72"/>
      <c r="ADY25" s="72"/>
      <c r="ADZ25" s="72"/>
      <c r="AEA25" s="72"/>
      <c r="AEB25" s="72"/>
      <c r="AEC25" s="72"/>
      <c r="AED25" s="72"/>
      <c r="AEE25" s="72"/>
      <c r="AEF25" s="72"/>
      <c r="AEG25" s="72"/>
      <c r="AEH25" s="72"/>
      <c r="AEI25" s="72"/>
      <c r="AEJ25" s="72"/>
      <c r="AEK25" s="72"/>
      <c r="AEL25" s="72"/>
      <c r="AEM25" s="72"/>
      <c r="AEN25" s="72"/>
      <c r="AEO25" s="72"/>
      <c r="AEP25" s="72"/>
      <c r="AEQ25" s="72"/>
      <c r="AER25" s="72"/>
      <c r="AES25" s="72"/>
      <c r="AET25" s="72"/>
      <c r="AEU25" s="72"/>
      <c r="AEV25" s="72"/>
      <c r="AEW25" s="72"/>
      <c r="AEX25" s="72"/>
      <c r="AEY25" s="72"/>
      <c r="AEZ25" s="72"/>
      <c r="AFA25" s="72"/>
      <c r="AFB25" s="72"/>
      <c r="AFC25" s="72"/>
      <c r="AFD25" s="72"/>
      <c r="AFE25" s="72"/>
      <c r="AFF25" s="72"/>
      <c r="AFG25" s="72"/>
      <c r="AFH25" s="72"/>
      <c r="AFI25" s="72"/>
      <c r="AFJ25" s="72"/>
      <c r="AFK25" s="72"/>
      <c r="AFL25" s="72"/>
      <c r="AFM25" s="72"/>
      <c r="AFN25" s="72"/>
      <c r="AFO25" s="72"/>
      <c r="AFP25" s="72"/>
      <c r="AFQ25" s="72"/>
      <c r="AFR25" s="72"/>
      <c r="AFS25" s="72"/>
      <c r="AFT25" s="72"/>
      <c r="AFU25" s="72"/>
      <c r="AFV25" s="72"/>
      <c r="AFW25" s="72"/>
      <c r="AFX25" s="72"/>
      <c r="AFY25" s="72"/>
      <c r="AFZ25" s="72"/>
      <c r="AGA25" s="72"/>
      <c r="AGB25" s="72"/>
      <c r="AGC25" s="72"/>
      <c r="AGD25" s="72"/>
      <c r="AGE25" s="72"/>
      <c r="AGF25" s="72"/>
      <c r="AGG25" s="72"/>
      <c r="AGH25" s="72"/>
      <c r="AGI25" s="72"/>
      <c r="AGJ25" s="72"/>
      <c r="AGK25" s="72"/>
      <c r="AGL25" s="72"/>
      <c r="AGM25" s="72"/>
      <c r="AGN25" s="72"/>
      <c r="AGO25" s="72"/>
      <c r="AGP25" s="72"/>
      <c r="AGQ25" s="72"/>
      <c r="AGR25" s="72"/>
      <c r="AGS25" s="72"/>
      <c r="AGT25" s="72"/>
      <c r="AGU25" s="72"/>
      <c r="AGV25" s="72"/>
      <c r="AGW25" s="72"/>
      <c r="AGX25" s="72"/>
      <c r="AGY25" s="72"/>
      <c r="AGZ25" s="72"/>
      <c r="AHA25" s="72"/>
      <c r="AHB25" s="72"/>
      <c r="AHC25" s="72"/>
      <c r="AHD25" s="72"/>
      <c r="AHE25" s="72"/>
      <c r="AHF25" s="72"/>
      <c r="AHG25" s="72"/>
      <c r="AHH25" s="72"/>
      <c r="AHI25" s="72"/>
      <c r="AHJ25" s="72"/>
      <c r="AHK25" s="72"/>
      <c r="AHL25" s="72"/>
      <c r="AHM25" s="72"/>
      <c r="AHN25" s="72"/>
      <c r="AHO25" s="72"/>
      <c r="AHP25" s="72"/>
      <c r="AHQ25" s="72"/>
      <c r="AHR25" s="72"/>
      <c r="AHS25" s="72"/>
      <c r="AHT25" s="72"/>
      <c r="AHU25" s="72"/>
      <c r="AHV25" s="72"/>
      <c r="AHW25" s="72"/>
      <c r="AHX25" s="72"/>
      <c r="AHY25" s="72"/>
      <c r="AHZ25" s="72"/>
      <c r="AIA25" s="72"/>
      <c r="AIB25" s="72"/>
      <c r="AIC25" s="72"/>
      <c r="AID25" s="72"/>
      <c r="AIE25" s="72"/>
      <c r="AIF25" s="72"/>
      <c r="AIG25" s="72"/>
      <c r="AIH25" s="72"/>
      <c r="AII25" s="72"/>
      <c r="AIJ25" s="72"/>
      <c r="AIK25" s="72"/>
      <c r="AIL25" s="72"/>
      <c r="AIM25" s="72"/>
      <c r="AIN25" s="72"/>
      <c r="AIO25" s="72"/>
      <c r="AIP25" s="72"/>
      <c r="AIQ25" s="72"/>
      <c r="AIR25" s="72"/>
      <c r="AIS25" s="72"/>
      <c r="AIT25" s="72"/>
      <c r="AIU25" s="72"/>
      <c r="AIV25" s="72"/>
      <c r="AIW25" s="72"/>
      <c r="AIX25" s="72"/>
      <c r="AIY25" s="72"/>
      <c r="AIZ25" s="72"/>
      <c r="AJA25" s="72"/>
      <c r="AJB25" s="72"/>
      <c r="AJC25" s="72"/>
      <c r="AJD25" s="72"/>
      <c r="AJE25" s="72"/>
      <c r="AJF25" s="72"/>
      <c r="AJG25" s="72"/>
      <c r="AJH25" s="72"/>
      <c r="AJI25" s="72"/>
      <c r="AJJ25" s="72"/>
      <c r="AJK25" s="72"/>
      <c r="AJL25" s="72"/>
      <c r="AJM25" s="72"/>
      <c r="AJN25" s="72"/>
      <c r="AJO25" s="72"/>
      <c r="AJP25" s="72"/>
      <c r="AJQ25" s="72"/>
      <c r="AJR25" s="72"/>
      <c r="AJS25" s="72"/>
      <c r="AJT25" s="72"/>
      <c r="AJU25" s="72"/>
      <c r="AJV25" s="72"/>
      <c r="AJW25" s="72"/>
      <c r="AJX25" s="72"/>
      <c r="AJY25" s="72"/>
      <c r="AJZ25" s="72"/>
      <c r="AKA25" s="72"/>
      <c r="AKB25" s="72"/>
      <c r="AKC25" s="72"/>
      <c r="AKD25" s="72"/>
      <c r="AKE25" s="72"/>
      <c r="AKF25" s="72"/>
      <c r="AKG25" s="72"/>
      <c r="AKH25" s="72"/>
      <c r="AKI25" s="72"/>
      <c r="AKJ25" s="72"/>
      <c r="AKK25" s="72"/>
      <c r="AKL25" s="72"/>
      <c r="AKM25" s="72"/>
      <c r="AKN25" s="72"/>
      <c r="AKO25" s="72"/>
      <c r="AKP25" s="72"/>
      <c r="AKQ25" s="72"/>
      <c r="AKR25" s="72"/>
      <c r="AKS25" s="72"/>
      <c r="AKT25" s="72"/>
      <c r="AKU25" s="72"/>
      <c r="AKV25" s="72"/>
      <c r="AKW25" s="72"/>
      <c r="AKX25" s="72"/>
      <c r="AKY25" s="72"/>
      <c r="AKZ25" s="72"/>
      <c r="ALA25" s="72"/>
      <c r="ALB25" s="72"/>
      <c r="ALC25" s="72"/>
      <c r="ALD25" s="72"/>
      <c r="ALE25" s="72"/>
      <c r="ALF25" s="72"/>
      <c r="ALG25" s="72"/>
      <c r="ALH25" s="72"/>
      <c r="ALI25" s="72"/>
      <c r="ALJ25" s="72"/>
      <c r="ALK25" s="72"/>
      <c r="ALL25" s="72"/>
      <c r="ALM25" s="72"/>
      <c r="ALN25" s="72"/>
      <c r="ALO25" s="72"/>
      <c r="ALP25" s="72"/>
      <c r="ALQ25" s="72"/>
      <c r="ALR25" s="72"/>
      <c r="ALS25" s="72"/>
      <c r="ALT25" s="72"/>
      <c r="ALU25" s="72"/>
      <c r="ALV25" s="72"/>
      <c r="ALW25" s="72"/>
      <c r="ALX25" s="72"/>
      <c r="ALY25" s="72"/>
      <c r="ALZ25" s="72"/>
      <c r="AMA25" s="72"/>
      <c r="AMB25" s="72"/>
      <c r="AMC25" s="72"/>
      <c r="AMD25" s="72"/>
      <c r="AME25" s="72"/>
      <c r="AMF25" s="72"/>
      <c r="AMG25" s="72"/>
      <c r="AMH25" s="72"/>
      <c r="AMI25" s="72"/>
      <c r="AMJ25" s="72"/>
      <c r="AMK25" s="72"/>
    </row>
    <row r="26" spans="1:1025" ht="18.75" customHeight="1" x14ac:dyDescent="0.25">
      <c r="A26" s="19" t="s">
        <v>17</v>
      </c>
      <c r="B26" s="95" t="s">
        <v>45</v>
      </c>
      <c r="C26" s="27"/>
      <c r="D26" s="16"/>
      <c r="E26" s="16"/>
      <c r="F26" s="16"/>
      <c r="G26" s="16"/>
      <c r="H26" s="16"/>
      <c r="I26" s="16"/>
      <c r="J26" s="16"/>
    </row>
    <row r="27" spans="1:1025" ht="35.25" customHeight="1" x14ac:dyDescent="0.25">
      <c r="A27" s="20" t="s">
        <v>46</v>
      </c>
      <c r="B27" s="112" t="s">
        <v>47</v>
      </c>
      <c r="C27" s="112"/>
      <c r="D27" s="112"/>
      <c r="E27" s="112"/>
      <c r="F27" s="112"/>
      <c r="G27" s="112"/>
      <c r="H27" s="112"/>
      <c r="I27" s="112"/>
      <c r="J27" s="112"/>
    </row>
    <row r="28" spans="1:1025" ht="78.75" x14ac:dyDescent="0.25">
      <c r="A28" s="27" t="s">
        <v>48</v>
      </c>
      <c r="B28" s="96" t="s">
        <v>49</v>
      </c>
      <c r="C28" s="22" t="s">
        <v>23</v>
      </c>
      <c r="D28" s="91" t="s">
        <v>43</v>
      </c>
      <c r="E28" s="98">
        <v>1740</v>
      </c>
      <c r="F28" s="24">
        <v>1800</v>
      </c>
      <c r="G28" s="98">
        <v>1472</v>
      </c>
      <c r="H28" s="98">
        <f>G28-F28</f>
        <v>-328</v>
      </c>
      <c r="I28" s="99">
        <f>G28/F28*100</f>
        <v>81.777777777777786</v>
      </c>
      <c r="J28" s="104" t="s">
        <v>220</v>
      </c>
    </row>
    <row r="29" spans="1:1025" ht="78.75" x14ac:dyDescent="0.25">
      <c r="A29" s="27" t="s">
        <v>214</v>
      </c>
      <c r="B29" s="103" t="s">
        <v>216</v>
      </c>
      <c r="C29" s="22" t="s">
        <v>23</v>
      </c>
      <c r="D29" s="91" t="s">
        <v>24</v>
      </c>
      <c r="E29" s="24" t="s">
        <v>25</v>
      </c>
      <c r="F29" s="92">
        <v>100</v>
      </c>
      <c r="G29" s="24">
        <v>100</v>
      </c>
      <c r="H29" s="24">
        <f>G29-F29</f>
        <v>0</v>
      </c>
      <c r="I29" s="24">
        <f>G29/F29*100</f>
        <v>100</v>
      </c>
      <c r="J29" s="16"/>
    </row>
    <row r="30" spans="1:1025" ht="20.25" customHeight="1" x14ac:dyDescent="0.25"/>
    <row r="31" spans="1:1025" ht="16.5" customHeight="1" x14ac:dyDescent="0.25"/>
  </sheetData>
  <mergeCells count="10">
    <mergeCell ref="A2:J2"/>
    <mergeCell ref="A3:J3"/>
    <mergeCell ref="A4:J4"/>
    <mergeCell ref="A5:J5"/>
    <mergeCell ref="A6:J6"/>
    <mergeCell ref="A7:J7"/>
    <mergeCell ref="A9:J9"/>
    <mergeCell ref="B14:J14"/>
    <mergeCell ref="B15:J15"/>
    <mergeCell ref="B27:J27"/>
  </mergeCells>
  <pageMargins left="0.35416666666666702" right="0.196527777777778" top="0.74791666666666701" bottom="0.35416666666666702" header="0.51180555555555496" footer="0.51180555555555496"/>
  <pageSetup paperSize="9" scale="65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31"/>
  <sheetViews>
    <sheetView topLeftCell="A105" zoomScaleNormal="100" zoomScaleSheetLayoutView="100" workbookViewId="0">
      <selection activeCell="O27" sqref="O27"/>
    </sheetView>
  </sheetViews>
  <sheetFormatPr defaultRowHeight="15" x14ac:dyDescent="0.25"/>
  <cols>
    <col min="1" max="1" width="5.140625" style="67"/>
    <col min="2" max="2" width="27.5703125" style="51"/>
    <col min="3" max="3" width="12.140625" style="51"/>
    <col min="4" max="4" width="10.85546875" style="51"/>
    <col min="5" max="5" width="9.85546875" style="51"/>
    <col min="6" max="6" width="10.7109375" style="51"/>
    <col min="7" max="7" width="13.28515625" style="70" customWidth="1"/>
    <col min="8" max="8" width="16.140625" style="51"/>
    <col min="9" max="9" width="7.28515625" style="51"/>
    <col min="10" max="10" width="7.140625" style="51"/>
    <col min="11" max="11" width="7.28515625" style="51"/>
    <col min="12" max="12" width="24.28515625" style="51" bestFit="1" customWidth="1"/>
    <col min="13" max="13" width="16.42578125" style="51" customWidth="1"/>
    <col min="14" max="1025" width="9.140625" style="51"/>
  </cols>
  <sheetData>
    <row r="1" spans="1:16" ht="36.75" customHeight="1" x14ac:dyDescent="0.3">
      <c r="A1" s="136" t="s">
        <v>50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N1"/>
      <c r="O1"/>
      <c r="P1"/>
    </row>
    <row r="2" spans="1:16" x14ac:dyDescent="0.25">
      <c r="A2"/>
      <c r="B2"/>
      <c r="C2"/>
      <c r="D2"/>
      <c r="E2"/>
      <c r="F2"/>
      <c r="G2" s="68"/>
      <c r="H2"/>
      <c r="I2"/>
      <c r="J2"/>
      <c r="K2"/>
      <c r="L2"/>
      <c r="N2"/>
      <c r="O2"/>
      <c r="P2"/>
    </row>
    <row r="3" spans="1:16" ht="59.25" customHeight="1" x14ac:dyDescent="0.25">
      <c r="A3" s="118" t="s">
        <v>6</v>
      </c>
      <c r="B3" s="120" t="s">
        <v>51</v>
      </c>
      <c r="C3" s="120" t="s">
        <v>52</v>
      </c>
      <c r="D3" s="137" t="s">
        <v>53</v>
      </c>
      <c r="E3" s="137"/>
      <c r="F3" s="137" t="s">
        <v>54</v>
      </c>
      <c r="G3" s="138" t="s">
        <v>14</v>
      </c>
      <c r="H3" s="139" t="s">
        <v>55</v>
      </c>
      <c r="I3" s="139"/>
      <c r="J3" s="139"/>
      <c r="K3" s="139"/>
      <c r="L3" s="120" t="s">
        <v>56</v>
      </c>
      <c r="N3"/>
      <c r="O3"/>
      <c r="P3"/>
    </row>
    <row r="4" spans="1:16" ht="127.5" customHeight="1" x14ac:dyDescent="0.25">
      <c r="A4" s="118"/>
      <c r="B4" s="120"/>
      <c r="C4" s="120"/>
      <c r="D4" s="88" t="s">
        <v>57</v>
      </c>
      <c r="E4" s="88" t="s">
        <v>58</v>
      </c>
      <c r="F4" s="137"/>
      <c r="G4" s="138"/>
      <c r="H4" s="52" t="s">
        <v>59</v>
      </c>
      <c r="I4" s="86" t="s">
        <v>60</v>
      </c>
      <c r="J4" s="53" t="s">
        <v>61</v>
      </c>
      <c r="K4" s="53" t="s">
        <v>62</v>
      </c>
      <c r="L4" s="120"/>
      <c r="N4"/>
      <c r="O4"/>
      <c r="P4"/>
    </row>
    <row r="5" spans="1:16" ht="15.75" x14ac:dyDescent="0.25">
      <c r="A5" s="54" t="s">
        <v>18</v>
      </c>
      <c r="B5" s="84">
        <v>2</v>
      </c>
      <c r="C5" s="84">
        <v>3</v>
      </c>
      <c r="D5" s="84">
        <v>4</v>
      </c>
      <c r="E5" s="84">
        <v>5</v>
      </c>
      <c r="F5" s="84">
        <v>6</v>
      </c>
      <c r="G5" s="87">
        <v>7</v>
      </c>
      <c r="H5" s="84">
        <v>8</v>
      </c>
      <c r="I5" s="84">
        <v>9</v>
      </c>
      <c r="J5" s="84">
        <v>10</v>
      </c>
      <c r="K5" s="84">
        <v>11</v>
      </c>
      <c r="L5" s="84">
        <v>12</v>
      </c>
      <c r="N5"/>
      <c r="O5"/>
      <c r="P5"/>
    </row>
    <row r="6" spans="1:16" ht="15.75" customHeight="1" x14ac:dyDescent="0.25">
      <c r="A6" s="55" t="s">
        <v>18</v>
      </c>
      <c r="B6" s="129" t="s">
        <v>63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N6"/>
      <c r="O6"/>
      <c r="P6"/>
    </row>
    <row r="7" spans="1:16" ht="94.5" hidden="1" customHeight="1" x14ac:dyDescent="0.25">
      <c r="A7" s="130" t="s">
        <v>21</v>
      </c>
      <c r="B7" s="85" t="s">
        <v>64</v>
      </c>
      <c r="C7" s="120" t="s">
        <v>65</v>
      </c>
      <c r="D7" s="84">
        <f>SUM(D8:D11)</f>
        <v>0</v>
      </c>
      <c r="E7" s="84">
        <f>SUM(E8:E11)</f>
        <v>0</v>
      </c>
      <c r="F7" s="84">
        <f>SUM(F8:F11)</f>
        <v>0</v>
      </c>
      <c r="G7" s="87" t="e">
        <f>F7/E7*100</f>
        <v>#DIV/0!</v>
      </c>
      <c r="H7" s="120" t="s">
        <v>66</v>
      </c>
      <c r="I7" s="120" t="s">
        <v>66</v>
      </c>
      <c r="J7" s="120" t="s">
        <v>66</v>
      </c>
      <c r="K7" s="120" t="s">
        <v>66</v>
      </c>
      <c r="L7" s="120" t="s">
        <v>66</v>
      </c>
      <c r="N7"/>
      <c r="O7"/>
      <c r="P7"/>
    </row>
    <row r="8" spans="1:16" ht="15.75" hidden="1" x14ac:dyDescent="0.25">
      <c r="A8" s="130"/>
      <c r="B8" s="56" t="s">
        <v>67</v>
      </c>
      <c r="C8" s="120"/>
      <c r="D8" s="84">
        <f t="shared" ref="D8:F11" si="0">D13</f>
        <v>0</v>
      </c>
      <c r="E8" s="84">
        <f t="shared" si="0"/>
        <v>0</v>
      </c>
      <c r="F8" s="84">
        <f t="shared" si="0"/>
        <v>0</v>
      </c>
      <c r="G8" s="87">
        <v>0</v>
      </c>
      <c r="H8" s="120"/>
      <c r="I8" s="120"/>
      <c r="J8" s="120"/>
      <c r="K8" s="120"/>
      <c r="L8" s="120"/>
      <c r="N8"/>
      <c r="O8"/>
      <c r="P8"/>
    </row>
    <row r="9" spans="1:16" ht="15.75" hidden="1" x14ac:dyDescent="0.25">
      <c r="A9" s="130"/>
      <c r="B9" s="56" t="s">
        <v>68</v>
      </c>
      <c r="C9" s="120"/>
      <c r="D9" s="84">
        <f t="shared" si="0"/>
        <v>0</v>
      </c>
      <c r="E9" s="84">
        <f t="shared" si="0"/>
        <v>0</v>
      </c>
      <c r="F9" s="84">
        <f t="shared" si="0"/>
        <v>0</v>
      </c>
      <c r="G9" s="87">
        <v>0</v>
      </c>
      <c r="H9" s="120"/>
      <c r="I9" s="120"/>
      <c r="J9" s="120"/>
      <c r="K9" s="120"/>
      <c r="L9" s="120"/>
      <c r="N9"/>
      <c r="O9"/>
      <c r="P9"/>
    </row>
    <row r="10" spans="1:16" ht="15.75" hidden="1" x14ac:dyDescent="0.25">
      <c r="A10" s="130"/>
      <c r="B10" s="56" t="s">
        <v>69</v>
      </c>
      <c r="C10" s="120"/>
      <c r="D10" s="84">
        <f t="shared" si="0"/>
        <v>0</v>
      </c>
      <c r="E10" s="84">
        <f t="shared" si="0"/>
        <v>0</v>
      </c>
      <c r="F10" s="84">
        <f t="shared" si="0"/>
        <v>0</v>
      </c>
      <c r="G10" s="87" t="e">
        <f>F10/E10*100</f>
        <v>#DIV/0!</v>
      </c>
      <c r="H10" s="120"/>
      <c r="I10" s="120"/>
      <c r="J10" s="120"/>
      <c r="K10" s="120"/>
      <c r="L10" s="120"/>
      <c r="N10"/>
      <c r="O10"/>
      <c r="P10"/>
    </row>
    <row r="11" spans="1:16" ht="15.75" hidden="1" x14ac:dyDescent="0.25">
      <c r="A11" s="130"/>
      <c r="B11" s="56" t="s">
        <v>70</v>
      </c>
      <c r="C11" s="120"/>
      <c r="D11" s="84">
        <f t="shared" si="0"/>
        <v>0</v>
      </c>
      <c r="E11" s="84">
        <f t="shared" si="0"/>
        <v>0</v>
      </c>
      <c r="F11" s="84">
        <f t="shared" si="0"/>
        <v>0</v>
      </c>
      <c r="G11" s="87">
        <v>0</v>
      </c>
      <c r="H11" s="120"/>
      <c r="I11" s="120"/>
      <c r="J11" s="120"/>
      <c r="K11" s="120"/>
      <c r="L11" s="120"/>
      <c r="N11"/>
      <c r="O11"/>
      <c r="P11"/>
    </row>
    <row r="12" spans="1:16" ht="52.5" hidden="1" customHeight="1" x14ac:dyDescent="0.25">
      <c r="A12" s="121" t="s">
        <v>71</v>
      </c>
      <c r="B12" s="56" t="s">
        <v>72</v>
      </c>
      <c r="C12" s="120" t="s">
        <v>65</v>
      </c>
      <c r="D12" s="84">
        <f>SUM(D13:D16)</f>
        <v>0</v>
      </c>
      <c r="E12" s="84">
        <f>SUM(E13:E16)</f>
        <v>0</v>
      </c>
      <c r="F12" s="84">
        <f>SUM(F13:F16)</f>
        <v>0</v>
      </c>
      <c r="G12" s="87" t="e">
        <f>F12/E12*100</f>
        <v>#DIV/0!</v>
      </c>
      <c r="H12" s="120" t="s">
        <v>73</v>
      </c>
      <c r="I12" s="120" t="s">
        <v>43</v>
      </c>
      <c r="J12" s="120" t="s">
        <v>25</v>
      </c>
      <c r="K12" s="120" t="s">
        <v>74</v>
      </c>
      <c r="L12" s="120"/>
      <c r="N12"/>
      <c r="O12"/>
      <c r="P12"/>
    </row>
    <row r="13" spans="1:16" ht="15.75" hidden="1" x14ac:dyDescent="0.25">
      <c r="A13" s="121"/>
      <c r="B13" s="56" t="s">
        <v>67</v>
      </c>
      <c r="C13" s="120"/>
      <c r="D13" s="84">
        <f t="shared" ref="D13:F16" si="1">D18+D23</f>
        <v>0</v>
      </c>
      <c r="E13" s="84">
        <f t="shared" si="1"/>
        <v>0</v>
      </c>
      <c r="F13" s="84">
        <f t="shared" si="1"/>
        <v>0</v>
      </c>
      <c r="G13" s="87">
        <v>0</v>
      </c>
      <c r="H13" s="120"/>
      <c r="I13" s="120"/>
      <c r="J13" s="120"/>
      <c r="K13" s="120"/>
      <c r="L13" s="120"/>
      <c r="N13"/>
      <c r="O13"/>
      <c r="P13"/>
    </row>
    <row r="14" spans="1:16" ht="15.75" hidden="1" x14ac:dyDescent="0.25">
      <c r="A14" s="121"/>
      <c r="B14" s="56" t="s">
        <v>68</v>
      </c>
      <c r="C14" s="120"/>
      <c r="D14" s="84">
        <f t="shared" si="1"/>
        <v>0</v>
      </c>
      <c r="E14" s="84">
        <f t="shared" si="1"/>
        <v>0</v>
      </c>
      <c r="F14" s="84">
        <f t="shared" si="1"/>
        <v>0</v>
      </c>
      <c r="G14" s="87">
        <v>0</v>
      </c>
      <c r="H14" s="120"/>
      <c r="I14" s="120"/>
      <c r="J14" s="120"/>
      <c r="K14" s="120"/>
      <c r="L14" s="120"/>
      <c r="N14"/>
      <c r="O14"/>
      <c r="P14"/>
    </row>
    <row r="15" spans="1:16" ht="15.75" hidden="1" x14ac:dyDescent="0.25">
      <c r="A15" s="121"/>
      <c r="B15" s="56" t="s">
        <v>69</v>
      </c>
      <c r="C15" s="120"/>
      <c r="D15" s="84">
        <f t="shared" si="1"/>
        <v>0</v>
      </c>
      <c r="E15" s="84">
        <f t="shared" si="1"/>
        <v>0</v>
      </c>
      <c r="F15" s="84">
        <f t="shared" si="1"/>
        <v>0</v>
      </c>
      <c r="G15" s="87" t="e">
        <f>F15/E15*100</f>
        <v>#DIV/0!</v>
      </c>
      <c r="H15" s="120"/>
      <c r="I15" s="120"/>
      <c r="J15" s="120"/>
      <c r="K15" s="120"/>
      <c r="L15" s="120"/>
      <c r="N15"/>
      <c r="O15"/>
      <c r="P15"/>
    </row>
    <row r="16" spans="1:16" ht="15.75" hidden="1" x14ac:dyDescent="0.25">
      <c r="A16" s="121"/>
      <c r="B16" s="56" t="s">
        <v>70</v>
      </c>
      <c r="C16" s="120"/>
      <c r="D16" s="84">
        <f t="shared" si="1"/>
        <v>0</v>
      </c>
      <c r="E16" s="84">
        <f t="shared" si="1"/>
        <v>0</v>
      </c>
      <c r="F16" s="84">
        <f t="shared" si="1"/>
        <v>0</v>
      </c>
      <c r="G16" s="87">
        <v>0</v>
      </c>
      <c r="H16" s="120"/>
      <c r="I16" s="120"/>
      <c r="J16" s="120"/>
      <c r="K16" s="120"/>
      <c r="L16" s="120"/>
      <c r="N16"/>
      <c r="O16"/>
      <c r="P16"/>
    </row>
    <row r="17" spans="1:16" ht="117.75" hidden="1" customHeight="1" x14ac:dyDescent="0.25">
      <c r="A17" s="121" t="s">
        <v>75</v>
      </c>
      <c r="B17" s="56" t="s">
        <v>76</v>
      </c>
      <c r="C17" s="120"/>
      <c r="D17" s="84">
        <f>SUM(D18:D21)</f>
        <v>0</v>
      </c>
      <c r="E17" s="84">
        <f>SUM(E18:E21)</f>
        <v>0</v>
      </c>
      <c r="F17" s="84">
        <f>SUM(F18:F21)</f>
        <v>0</v>
      </c>
      <c r="G17" s="87" t="e">
        <f>F17/E17*100</f>
        <v>#DIV/0!</v>
      </c>
      <c r="H17" s="120" t="s">
        <v>77</v>
      </c>
      <c r="I17" s="120" t="s">
        <v>43</v>
      </c>
      <c r="J17" s="120">
        <v>1</v>
      </c>
      <c r="K17" s="120"/>
      <c r="L17" s="120" t="s">
        <v>78</v>
      </c>
      <c r="N17" s="57"/>
      <c r="O17" s="57"/>
      <c r="P17" s="57"/>
    </row>
    <row r="18" spans="1:16" ht="15.75" hidden="1" x14ac:dyDescent="0.25">
      <c r="A18" s="121"/>
      <c r="B18" s="56" t="s">
        <v>67</v>
      </c>
      <c r="C18" s="120"/>
      <c r="D18" s="84">
        <v>0</v>
      </c>
      <c r="E18" s="84">
        <v>0</v>
      </c>
      <c r="F18" s="84">
        <v>0</v>
      </c>
      <c r="G18" s="87">
        <v>0</v>
      </c>
      <c r="H18" s="120"/>
      <c r="I18" s="120"/>
      <c r="J18" s="120"/>
      <c r="K18" s="120"/>
      <c r="L18" s="120"/>
      <c r="O18" s="58"/>
    </row>
    <row r="19" spans="1:16" ht="15.75" hidden="1" x14ac:dyDescent="0.25">
      <c r="A19" s="121"/>
      <c r="B19" s="56" t="s">
        <v>68</v>
      </c>
      <c r="C19" s="120"/>
      <c r="D19" s="84">
        <v>0</v>
      </c>
      <c r="E19" s="84">
        <v>0</v>
      </c>
      <c r="F19" s="84">
        <v>0</v>
      </c>
      <c r="G19" s="87">
        <v>0</v>
      </c>
      <c r="H19" s="120"/>
      <c r="I19" s="120"/>
      <c r="J19" s="120"/>
      <c r="K19" s="120"/>
      <c r="L19" s="120"/>
    </row>
    <row r="20" spans="1:16" ht="15.75" hidden="1" x14ac:dyDescent="0.25">
      <c r="A20" s="121"/>
      <c r="B20" s="56" t="s">
        <v>69</v>
      </c>
      <c r="C20" s="120"/>
      <c r="D20" s="84">
        <v>0</v>
      </c>
      <c r="E20" s="84">
        <v>0</v>
      </c>
      <c r="F20" s="84">
        <v>0</v>
      </c>
      <c r="G20" s="87" t="e">
        <f>F20/E20*100</f>
        <v>#DIV/0!</v>
      </c>
      <c r="H20" s="120"/>
      <c r="I20" s="120"/>
      <c r="J20" s="120"/>
      <c r="K20" s="120"/>
      <c r="L20" s="120"/>
    </row>
    <row r="21" spans="1:16" ht="15.75" hidden="1" x14ac:dyDescent="0.25">
      <c r="A21" s="121"/>
      <c r="B21" s="56" t="s">
        <v>70</v>
      </c>
      <c r="C21" s="120"/>
      <c r="D21" s="84">
        <v>0</v>
      </c>
      <c r="E21" s="84">
        <v>0</v>
      </c>
      <c r="F21" s="84">
        <v>0</v>
      </c>
      <c r="G21" s="87">
        <v>0</v>
      </c>
      <c r="H21" s="120"/>
      <c r="I21" s="120"/>
      <c r="J21" s="120"/>
      <c r="K21" s="120"/>
      <c r="L21" s="120"/>
    </row>
    <row r="22" spans="1:16" ht="94.5" hidden="1" customHeight="1" x14ac:dyDescent="0.25">
      <c r="A22" s="121" t="s">
        <v>79</v>
      </c>
      <c r="B22" s="56" t="s">
        <v>80</v>
      </c>
      <c r="C22" s="120"/>
      <c r="D22" s="84">
        <f>SUM(D23:D26)</f>
        <v>0</v>
      </c>
      <c r="E22" s="84">
        <f>SUM(E23:E26)</f>
        <v>0</v>
      </c>
      <c r="F22" s="84">
        <f>SUM(F23:F26)</f>
        <v>0</v>
      </c>
      <c r="G22" s="87" t="e">
        <f>F22/E22*100</f>
        <v>#DIV/0!</v>
      </c>
      <c r="H22" s="120" t="s">
        <v>81</v>
      </c>
      <c r="I22" s="120" t="s">
        <v>43</v>
      </c>
      <c r="J22" s="120" t="s">
        <v>25</v>
      </c>
      <c r="K22" s="120"/>
      <c r="L22" s="120"/>
    </row>
    <row r="23" spans="1:16" ht="15.75" hidden="1" x14ac:dyDescent="0.25">
      <c r="A23" s="121"/>
      <c r="B23" s="56" t="s">
        <v>67</v>
      </c>
      <c r="C23" s="120"/>
      <c r="D23" s="84"/>
      <c r="E23" s="84"/>
      <c r="F23" s="84"/>
      <c r="G23" s="87"/>
      <c r="H23" s="120"/>
      <c r="I23" s="120"/>
      <c r="J23" s="120"/>
      <c r="K23" s="120"/>
      <c r="L23" s="120"/>
    </row>
    <row r="24" spans="1:16" ht="15.75" hidden="1" x14ac:dyDescent="0.25">
      <c r="A24" s="121"/>
      <c r="B24" s="56" t="s">
        <v>68</v>
      </c>
      <c r="C24" s="120"/>
      <c r="D24" s="84"/>
      <c r="E24" s="84"/>
      <c r="F24" s="84"/>
      <c r="G24" s="87"/>
      <c r="H24" s="120"/>
      <c r="I24" s="120"/>
      <c r="J24" s="120"/>
      <c r="K24" s="120"/>
      <c r="L24" s="120"/>
    </row>
    <row r="25" spans="1:16" ht="15.75" hidden="1" x14ac:dyDescent="0.25">
      <c r="A25" s="121"/>
      <c r="B25" s="56" t="s">
        <v>69</v>
      </c>
      <c r="C25" s="120"/>
      <c r="D25" s="84"/>
      <c r="E25" s="84"/>
      <c r="F25" s="84"/>
      <c r="G25" s="87"/>
      <c r="H25" s="120"/>
      <c r="I25" s="120"/>
      <c r="J25" s="120"/>
      <c r="K25" s="120"/>
      <c r="L25" s="120"/>
    </row>
    <row r="26" spans="1:16" ht="15.75" hidden="1" x14ac:dyDescent="0.25">
      <c r="A26" s="121"/>
      <c r="B26" s="56" t="s">
        <v>70</v>
      </c>
      <c r="C26" s="120"/>
      <c r="D26" s="84"/>
      <c r="E26" s="84"/>
      <c r="F26" s="84"/>
      <c r="G26" s="87"/>
      <c r="H26" s="120"/>
      <c r="I26" s="120"/>
      <c r="J26" s="120"/>
      <c r="K26" s="120"/>
      <c r="L26" s="120"/>
    </row>
    <row r="27" spans="1:16" ht="87.75" customHeight="1" x14ac:dyDescent="0.25">
      <c r="A27" s="133" t="s">
        <v>21</v>
      </c>
      <c r="B27" s="108" t="s">
        <v>227</v>
      </c>
      <c r="C27" s="122" t="s">
        <v>82</v>
      </c>
      <c r="D27" s="59">
        <f>D28+D29+D30+D31</f>
        <v>8347.9</v>
      </c>
      <c r="E27" s="59">
        <f>SUM(E28:E31)</f>
        <v>8347.9</v>
      </c>
      <c r="F27" s="59">
        <f>SUM(F28:F31)</f>
        <v>8347.9</v>
      </c>
      <c r="G27" s="107">
        <f>F27/E27*100</f>
        <v>100</v>
      </c>
      <c r="H27" s="126" t="s">
        <v>66</v>
      </c>
      <c r="I27" s="126" t="s">
        <v>66</v>
      </c>
      <c r="J27" s="126" t="s">
        <v>66</v>
      </c>
      <c r="K27" s="126" t="s">
        <v>66</v>
      </c>
      <c r="L27" s="126" t="s">
        <v>66</v>
      </c>
    </row>
    <row r="28" spans="1:16" ht="15.75" x14ac:dyDescent="0.25">
      <c r="A28" s="134"/>
      <c r="B28" s="56" t="s">
        <v>67</v>
      </c>
      <c r="C28" s="122"/>
      <c r="D28" s="97">
        <f t="shared" ref="D28:F28" si="2">D33</f>
        <v>0</v>
      </c>
      <c r="E28" s="59">
        <f t="shared" si="2"/>
        <v>0</v>
      </c>
      <c r="F28" s="59">
        <f t="shared" si="2"/>
        <v>0</v>
      </c>
      <c r="G28" s="107">
        <v>0</v>
      </c>
      <c r="H28" s="127"/>
      <c r="I28" s="127"/>
      <c r="J28" s="127"/>
      <c r="K28" s="127"/>
      <c r="L28" s="127"/>
    </row>
    <row r="29" spans="1:16" ht="15.75" x14ac:dyDescent="0.25">
      <c r="A29" s="134"/>
      <c r="B29" s="56" t="s">
        <v>68</v>
      </c>
      <c r="C29" s="122"/>
      <c r="D29" s="97">
        <f t="shared" ref="D29:F29" si="3">D34</f>
        <v>0</v>
      </c>
      <c r="E29" s="59">
        <f t="shared" si="3"/>
        <v>0</v>
      </c>
      <c r="F29" s="59">
        <f t="shared" si="3"/>
        <v>0</v>
      </c>
      <c r="G29" s="107">
        <v>0</v>
      </c>
      <c r="H29" s="127"/>
      <c r="I29" s="127"/>
      <c r="J29" s="127"/>
      <c r="K29" s="127"/>
      <c r="L29" s="127"/>
    </row>
    <row r="30" spans="1:16" ht="15.75" x14ac:dyDescent="0.25">
      <c r="A30" s="134"/>
      <c r="B30" s="56" t="s">
        <v>69</v>
      </c>
      <c r="C30" s="122"/>
      <c r="D30" s="97">
        <f t="shared" ref="D30:F31" si="4">D35</f>
        <v>8347.9</v>
      </c>
      <c r="E30" s="59">
        <f t="shared" si="4"/>
        <v>8347.9</v>
      </c>
      <c r="F30" s="59">
        <f t="shared" si="4"/>
        <v>8347.9</v>
      </c>
      <c r="G30" s="107">
        <f t="shared" ref="G30" si="5">F30/E30*100</f>
        <v>100</v>
      </c>
      <c r="H30" s="127"/>
      <c r="I30" s="127"/>
      <c r="J30" s="127"/>
      <c r="K30" s="127"/>
      <c r="L30" s="127"/>
    </row>
    <row r="31" spans="1:16" ht="15.75" x14ac:dyDescent="0.25">
      <c r="A31" s="135"/>
      <c r="B31" s="56" t="s">
        <v>70</v>
      </c>
      <c r="C31" s="122"/>
      <c r="D31" s="97">
        <f t="shared" si="4"/>
        <v>0</v>
      </c>
      <c r="E31" s="59">
        <f t="shared" si="4"/>
        <v>0</v>
      </c>
      <c r="F31" s="59">
        <f t="shared" si="4"/>
        <v>0</v>
      </c>
      <c r="G31" s="107">
        <v>0</v>
      </c>
      <c r="H31" s="128"/>
      <c r="I31" s="128"/>
      <c r="J31" s="128"/>
      <c r="K31" s="128"/>
      <c r="L31" s="128"/>
    </row>
    <row r="32" spans="1:16" ht="246.75" customHeight="1" x14ac:dyDescent="0.25">
      <c r="A32" s="132" t="s">
        <v>71</v>
      </c>
      <c r="B32" s="85" t="s">
        <v>229</v>
      </c>
      <c r="C32" s="122" t="s">
        <v>82</v>
      </c>
      <c r="D32" s="59">
        <f>D33+D34+D35+D36</f>
        <v>8347.9</v>
      </c>
      <c r="E32" s="59">
        <f>SUM(E33:E36)</f>
        <v>8347.9</v>
      </c>
      <c r="F32" s="59">
        <f>SUM(F33:F36)</f>
        <v>8347.9</v>
      </c>
      <c r="G32" s="87">
        <f>F32/E32*100</f>
        <v>100</v>
      </c>
      <c r="H32" s="120" t="s">
        <v>83</v>
      </c>
      <c r="I32" s="120" t="s">
        <v>43</v>
      </c>
      <c r="J32" s="120">
        <v>2</v>
      </c>
      <c r="K32" s="120">
        <v>2</v>
      </c>
      <c r="L32" s="120"/>
    </row>
    <row r="33" spans="1:12" ht="15.75" x14ac:dyDescent="0.25">
      <c r="A33" s="132"/>
      <c r="B33" s="56" t="s">
        <v>67</v>
      </c>
      <c r="C33" s="122"/>
      <c r="D33" s="59">
        <f t="shared" ref="D33:F34" si="6">D38</f>
        <v>0</v>
      </c>
      <c r="E33" s="59">
        <f t="shared" si="6"/>
        <v>0</v>
      </c>
      <c r="F33" s="59">
        <f t="shared" si="6"/>
        <v>0</v>
      </c>
      <c r="G33" s="87">
        <v>0</v>
      </c>
      <c r="H33" s="120"/>
      <c r="I33" s="120"/>
      <c r="J33" s="120"/>
      <c r="K33" s="120"/>
      <c r="L33" s="120"/>
    </row>
    <row r="34" spans="1:12" ht="15.75" x14ac:dyDescent="0.25">
      <c r="A34" s="132"/>
      <c r="B34" s="56" t="s">
        <v>68</v>
      </c>
      <c r="C34" s="122"/>
      <c r="D34" s="59">
        <f t="shared" si="6"/>
        <v>0</v>
      </c>
      <c r="E34" s="59">
        <f t="shared" si="6"/>
        <v>0</v>
      </c>
      <c r="F34" s="59">
        <f t="shared" si="6"/>
        <v>0</v>
      </c>
      <c r="G34" s="87">
        <v>0</v>
      </c>
      <c r="H34" s="120"/>
      <c r="I34" s="120"/>
      <c r="J34" s="120"/>
      <c r="K34" s="120"/>
      <c r="L34" s="120"/>
    </row>
    <row r="35" spans="1:12" ht="15.75" x14ac:dyDescent="0.25">
      <c r="A35" s="132"/>
      <c r="B35" s="56" t="s">
        <v>69</v>
      </c>
      <c r="C35" s="122"/>
      <c r="D35" s="59">
        <f>D40+D45</f>
        <v>8347.9</v>
      </c>
      <c r="E35" s="59">
        <f>D35</f>
        <v>8347.9</v>
      </c>
      <c r="F35" s="59">
        <f>F37+F42</f>
        <v>8347.9</v>
      </c>
      <c r="G35" s="87">
        <f>F35/E35*100</f>
        <v>100</v>
      </c>
      <c r="H35" s="120"/>
      <c r="I35" s="120"/>
      <c r="J35" s="120"/>
      <c r="K35" s="120"/>
      <c r="L35" s="120"/>
    </row>
    <row r="36" spans="1:12" ht="15.75" x14ac:dyDescent="0.25">
      <c r="A36" s="132"/>
      <c r="B36" s="56" t="s">
        <v>70</v>
      </c>
      <c r="C36" s="122"/>
      <c r="D36" s="59">
        <f>D41</f>
        <v>0</v>
      </c>
      <c r="E36" s="59">
        <f>E41</f>
        <v>0</v>
      </c>
      <c r="F36" s="59">
        <f>F41</f>
        <v>0</v>
      </c>
      <c r="G36" s="87">
        <v>0</v>
      </c>
      <c r="H36" s="120"/>
      <c r="I36" s="120"/>
      <c r="J36" s="120"/>
      <c r="K36" s="120"/>
      <c r="L36" s="120"/>
    </row>
    <row r="37" spans="1:12" ht="194.25" customHeight="1" x14ac:dyDescent="0.25">
      <c r="A37" s="131" t="s">
        <v>84</v>
      </c>
      <c r="B37" s="56" t="s">
        <v>85</v>
      </c>
      <c r="C37" s="122" t="s">
        <v>82</v>
      </c>
      <c r="D37" s="59">
        <f>SUM(D38:D41)</f>
        <v>5095.8999999999996</v>
      </c>
      <c r="E37" s="59">
        <f>SUM(E38:E41)</f>
        <v>5095.8999999999996</v>
      </c>
      <c r="F37" s="59">
        <f>SUM(F38:F41)</f>
        <v>5095.8999999999996</v>
      </c>
      <c r="G37" s="87">
        <f>F37/E37*100</f>
        <v>100</v>
      </c>
      <c r="H37" s="120" t="s">
        <v>86</v>
      </c>
      <c r="I37" s="120" t="s">
        <v>43</v>
      </c>
      <c r="J37" s="120">
        <v>1</v>
      </c>
      <c r="K37" s="120">
        <v>1</v>
      </c>
      <c r="L37" s="120"/>
    </row>
    <row r="38" spans="1:12" ht="15.75" x14ac:dyDescent="0.25">
      <c r="A38" s="131"/>
      <c r="B38" s="56" t="s">
        <v>67</v>
      </c>
      <c r="C38" s="122"/>
      <c r="D38" s="59">
        <v>0</v>
      </c>
      <c r="E38" s="59">
        <v>0</v>
      </c>
      <c r="F38" s="59">
        <v>0</v>
      </c>
      <c r="G38" s="87">
        <v>0</v>
      </c>
      <c r="H38" s="120"/>
      <c r="I38" s="120"/>
      <c r="J38" s="120"/>
      <c r="K38" s="120"/>
      <c r="L38" s="120"/>
    </row>
    <row r="39" spans="1:12" ht="15.75" x14ac:dyDescent="0.25">
      <c r="A39" s="131"/>
      <c r="B39" s="56" t="s">
        <v>68</v>
      </c>
      <c r="C39" s="122"/>
      <c r="D39" s="59">
        <v>0</v>
      </c>
      <c r="E39" s="59">
        <v>0</v>
      </c>
      <c r="F39" s="59">
        <v>0</v>
      </c>
      <c r="G39" s="87">
        <v>0</v>
      </c>
      <c r="H39" s="120"/>
      <c r="I39" s="120"/>
      <c r="J39" s="120"/>
      <c r="K39" s="120"/>
      <c r="L39" s="120"/>
    </row>
    <row r="40" spans="1:12" ht="15.75" x14ac:dyDescent="0.25">
      <c r="A40" s="131"/>
      <c r="B40" s="56" t="s">
        <v>69</v>
      </c>
      <c r="C40" s="122"/>
      <c r="D40" s="97">
        <v>5095.8999999999996</v>
      </c>
      <c r="E40" s="97">
        <v>5095.8999999999996</v>
      </c>
      <c r="F40" s="97">
        <v>5095.8999999999996</v>
      </c>
      <c r="G40" s="87">
        <f>F40/E40*100</f>
        <v>100</v>
      </c>
      <c r="H40" s="120"/>
      <c r="I40" s="120"/>
      <c r="J40" s="120"/>
      <c r="K40" s="120"/>
      <c r="L40" s="120"/>
    </row>
    <row r="41" spans="1:12" ht="15.75" x14ac:dyDescent="0.25">
      <c r="A41" s="131"/>
      <c r="B41" s="56" t="s">
        <v>70</v>
      </c>
      <c r="C41" s="122"/>
      <c r="D41" s="59">
        <v>0</v>
      </c>
      <c r="E41" s="59">
        <v>0</v>
      </c>
      <c r="F41" s="59">
        <v>0</v>
      </c>
      <c r="G41" s="87">
        <v>0</v>
      </c>
      <c r="H41" s="120"/>
      <c r="I41" s="120"/>
      <c r="J41" s="120"/>
      <c r="K41" s="120"/>
      <c r="L41" s="120"/>
    </row>
    <row r="42" spans="1:12" ht="218.25" customHeight="1" x14ac:dyDescent="0.25">
      <c r="A42" s="131" t="s">
        <v>228</v>
      </c>
      <c r="B42" s="56" t="s">
        <v>230</v>
      </c>
      <c r="C42" s="122" t="s">
        <v>82</v>
      </c>
      <c r="D42" s="59">
        <f>SUM(D43:D46)</f>
        <v>3252</v>
      </c>
      <c r="E42" s="59">
        <f>SUM(E43:E46)</f>
        <v>3252</v>
      </c>
      <c r="F42" s="59">
        <f>SUM(F43:F46)</f>
        <v>3252</v>
      </c>
      <c r="G42" s="87">
        <f>F42/E42*100</f>
        <v>100</v>
      </c>
      <c r="H42" s="120" t="s">
        <v>193</v>
      </c>
      <c r="I42" s="120" t="s">
        <v>43</v>
      </c>
      <c r="J42" s="120">
        <v>1</v>
      </c>
      <c r="K42" s="120">
        <v>1</v>
      </c>
      <c r="L42" s="120"/>
    </row>
    <row r="43" spans="1:12" ht="15.75" x14ac:dyDescent="0.25">
      <c r="A43" s="131"/>
      <c r="B43" s="56" t="s">
        <v>67</v>
      </c>
      <c r="C43" s="122"/>
      <c r="D43" s="59">
        <v>0</v>
      </c>
      <c r="E43" s="59">
        <v>0</v>
      </c>
      <c r="F43" s="59">
        <v>0</v>
      </c>
      <c r="G43" s="87">
        <v>0</v>
      </c>
      <c r="H43" s="120"/>
      <c r="I43" s="120"/>
      <c r="J43" s="120"/>
      <c r="K43" s="120"/>
      <c r="L43" s="120"/>
    </row>
    <row r="44" spans="1:12" ht="15.75" x14ac:dyDescent="0.25">
      <c r="A44" s="131"/>
      <c r="B44" s="56" t="s">
        <v>68</v>
      </c>
      <c r="C44" s="122"/>
      <c r="D44" s="59">
        <v>0</v>
      </c>
      <c r="E44" s="59">
        <v>0</v>
      </c>
      <c r="F44" s="59">
        <v>0</v>
      </c>
      <c r="G44" s="87">
        <v>0</v>
      </c>
      <c r="H44" s="120"/>
      <c r="I44" s="120"/>
      <c r="J44" s="120"/>
      <c r="K44" s="120"/>
      <c r="L44" s="120"/>
    </row>
    <row r="45" spans="1:12" ht="15.75" x14ac:dyDescent="0.25">
      <c r="A45" s="131"/>
      <c r="B45" s="56" t="s">
        <v>69</v>
      </c>
      <c r="C45" s="122"/>
      <c r="D45" s="59">
        <v>3252</v>
      </c>
      <c r="E45" s="59">
        <v>3252</v>
      </c>
      <c r="F45" s="59">
        <v>3252</v>
      </c>
      <c r="G45" s="87">
        <f>F45/E45*100</f>
        <v>100</v>
      </c>
      <c r="H45" s="120"/>
      <c r="I45" s="120"/>
      <c r="J45" s="120"/>
      <c r="K45" s="120"/>
      <c r="L45" s="120"/>
    </row>
    <row r="46" spans="1:12" ht="15.75" x14ac:dyDescent="0.25">
      <c r="A46" s="131"/>
      <c r="B46" s="56" t="s">
        <v>70</v>
      </c>
      <c r="C46" s="122"/>
      <c r="D46" s="59">
        <v>0</v>
      </c>
      <c r="E46" s="59">
        <v>0</v>
      </c>
      <c r="F46" s="59">
        <v>0</v>
      </c>
      <c r="G46" s="87">
        <v>0</v>
      </c>
      <c r="H46" s="120"/>
      <c r="I46" s="120"/>
      <c r="J46" s="120"/>
      <c r="K46" s="120"/>
      <c r="L46" s="120"/>
    </row>
    <row r="47" spans="1:12" ht="15.75" customHeight="1" x14ac:dyDescent="0.25">
      <c r="A47" s="55" t="s">
        <v>16</v>
      </c>
      <c r="B47" s="129" t="s">
        <v>88</v>
      </c>
      <c r="C47" s="129"/>
      <c r="D47" s="129"/>
      <c r="E47" s="129"/>
      <c r="F47" s="129"/>
      <c r="G47" s="129"/>
      <c r="H47" s="129"/>
      <c r="I47" s="129"/>
      <c r="J47" s="129"/>
      <c r="K47" s="129"/>
      <c r="L47" s="129"/>
    </row>
    <row r="48" spans="1:12" ht="129" customHeight="1" x14ac:dyDescent="0.25">
      <c r="A48" s="130" t="s">
        <v>35</v>
      </c>
      <c r="B48" s="60" t="s">
        <v>89</v>
      </c>
      <c r="C48" s="122" t="s">
        <v>196</v>
      </c>
      <c r="D48" s="59">
        <f>SUM(D49:D52)</f>
        <v>440</v>
      </c>
      <c r="E48" s="59">
        <f>SUM(E49:E52)</f>
        <v>440</v>
      </c>
      <c r="F48" s="59">
        <f>SUM(F49:F52)</f>
        <v>169</v>
      </c>
      <c r="G48" s="87">
        <f>F48/E48*100</f>
        <v>38.409090909090907</v>
      </c>
      <c r="H48" s="120" t="s">
        <v>66</v>
      </c>
      <c r="I48" s="120" t="s">
        <v>66</v>
      </c>
      <c r="J48" s="120" t="s">
        <v>66</v>
      </c>
      <c r="K48" s="120" t="s">
        <v>66</v>
      </c>
      <c r="L48" s="120" t="s">
        <v>66</v>
      </c>
    </row>
    <row r="49" spans="1:13" ht="15.75" x14ac:dyDescent="0.25">
      <c r="A49" s="130"/>
      <c r="B49" s="56" t="s">
        <v>67</v>
      </c>
      <c r="C49" s="122"/>
      <c r="D49" s="59">
        <f t="shared" ref="D49:F52" si="7">D54+D59+D64</f>
        <v>0</v>
      </c>
      <c r="E49" s="59">
        <f t="shared" si="7"/>
        <v>0</v>
      </c>
      <c r="F49" s="59">
        <f t="shared" si="7"/>
        <v>0</v>
      </c>
      <c r="G49" s="87">
        <v>0</v>
      </c>
      <c r="H49" s="120"/>
      <c r="I49" s="120"/>
      <c r="J49" s="120"/>
      <c r="K49" s="120"/>
      <c r="L49" s="120"/>
    </row>
    <row r="50" spans="1:13" ht="15.75" x14ac:dyDescent="0.25">
      <c r="A50" s="130"/>
      <c r="B50" s="56" t="s">
        <v>68</v>
      </c>
      <c r="C50" s="122"/>
      <c r="D50" s="59">
        <f t="shared" si="7"/>
        <v>0</v>
      </c>
      <c r="E50" s="59">
        <f t="shared" si="7"/>
        <v>0</v>
      </c>
      <c r="F50" s="59">
        <f t="shared" si="7"/>
        <v>0</v>
      </c>
      <c r="G50" s="87">
        <v>0</v>
      </c>
      <c r="H50" s="120"/>
      <c r="I50" s="120"/>
      <c r="J50" s="120"/>
      <c r="K50" s="120"/>
      <c r="L50" s="120"/>
    </row>
    <row r="51" spans="1:13" ht="15.75" x14ac:dyDescent="0.25">
      <c r="A51" s="130"/>
      <c r="B51" s="56" t="s">
        <v>69</v>
      </c>
      <c r="C51" s="122"/>
      <c r="D51" s="59">
        <f t="shared" si="7"/>
        <v>440</v>
      </c>
      <c r="E51" s="59">
        <f t="shared" si="7"/>
        <v>440</v>
      </c>
      <c r="F51" s="59">
        <f t="shared" si="7"/>
        <v>169</v>
      </c>
      <c r="G51" s="87">
        <f>F51/E51*100</f>
        <v>38.409090909090907</v>
      </c>
      <c r="H51" s="120"/>
      <c r="I51" s="120"/>
      <c r="J51" s="120"/>
      <c r="K51" s="120"/>
      <c r="L51" s="120"/>
    </row>
    <row r="52" spans="1:13" ht="15.75" x14ac:dyDescent="0.25">
      <c r="A52" s="130"/>
      <c r="B52" s="56" t="s">
        <v>70</v>
      </c>
      <c r="C52" s="122"/>
      <c r="D52" s="59">
        <f t="shared" si="7"/>
        <v>0</v>
      </c>
      <c r="E52" s="59">
        <f t="shared" si="7"/>
        <v>0</v>
      </c>
      <c r="F52" s="59">
        <f t="shared" si="7"/>
        <v>0</v>
      </c>
      <c r="G52" s="87">
        <v>0</v>
      </c>
      <c r="H52" s="120"/>
      <c r="I52" s="120"/>
      <c r="J52" s="120"/>
      <c r="K52" s="120"/>
      <c r="L52" s="120"/>
    </row>
    <row r="53" spans="1:13" ht="78.75" x14ac:dyDescent="0.25">
      <c r="A53" s="121" t="s">
        <v>90</v>
      </c>
      <c r="B53" s="56" t="s">
        <v>91</v>
      </c>
      <c r="C53" s="122" t="s">
        <v>92</v>
      </c>
      <c r="D53" s="59">
        <f>SUM(D54:D57)</f>
        <v>270</v>
      </c>
      <c r="E53" s="59">
        <f>SUM(E54:E57)</f>
        <v>270</v>
      </c>
      <c r="F53" s="59">
        <f>SUM(F54:F57)</f>
        <v>0</v>
      </c>
      <c r="G53" s="87">
        <f>F53/E53*100</f>
        <v>0</v>
      </c>
      <c r="H53" s="120" t="s">
        <v>93</v>
      </c>
      <c r="I53" s="120" t="s">
        <v>43</v>
      </c>
      <c r="J53" s="120">
        <v>1</v>
      </c>
      <c r="K53" s="124">
        <v>0</v>
      </c>
      <c r="L53" s="124" t="s">
        <v>225</v>
      </c>
      <c r="M53" s="58"/>
    </row>
    <row r="54" spans="1:13" ht="15.75" x14ac:dyDescent="0.25">
      <c r="A54" s="121"/>
      <c r="B54" s="56" t="s">
        <v>67</v>
      </c>
      <c r="C54" s="122"/>
      <c r="D54" s="59">
        <v>0</v>
      </c>
      <c r="E54" s="59">
        <v>0</v>
      </c>
      <c r="F54" s="59">
        <v>0</v>
      </c>
      <c r="G54" s="87">
        <v>0</v>
      </c>
      <c r="H54" s="120"/>
      <c r="I54" s="120"/>
      <c r="J54" s="120"/>
      <c r="K54" s="124"/>
      <c r="L54" s="124"/>
    </row>
    <row r="55" spans="1:13" ht="15.75" x14ac:dyDescent="0.25">
      <c r="A55" s="121"/>
      <c r="B55" s="56" t="s">
        <v>68</v>
      </c>
      <c r="C55" s="122"/>
      <c r="D55" s="59">
        <v>0</v>
      </c>
      <c r="E55" s="59">
        <v>0</v>
      </c>
      <c r="F55" s="59">
        <v>0</v>
      </c>
      <c r="G55" s="87">
        <v>0</v>
      </c>
      <c r="H55" s="120"/>
      <c r="I55" s="120"/>
      <c r="J55" s="120"/>
      <c r="K55" s="124"/>
      <c r="L55" s="124"/>
    </row>
    <row r="56" spans="1:13" ht="15.75" x14ac:dyDescent="0.25">
      <c r="A56" s="121"/>
      <c r="B56" s="56" t="s">
        <v>69</v>
      </c>
      <c r="C56" s="122"/>
      <c r="D56" s="59">
        <v>270</v>
      </c>
      <c r="E56" s="59">
        <v>270</v>
      </c>
      <c r="F56" s="59">
        <v>0</v>
      </c>
      <c r="G56" s="87">
        <f>F56/E56*100</f>
        <v>0</v>
      </c>
      <c r="H56" s="120"/>
      <c r="I56" s="120"/>
      <c r="J56" s="120"/>
      <c r="K56" s="124"/>
      <c r="L56" s="124"/>
    </row>
    <row r="57" spans="1:13" ht="15.75" x14ac:dyDescent="0.25">
      <c r="A57" s="121"/>
      <c r="B57" s="56" t="s">
        <v>70</v>
      </c>
      <c r="C57" s="122"/>
      <c r="D57" s="59">
        <v>0</v>
      </c>
      <c r="E57" s="59">
        <v>0</v>
      </c>
      <c r="F57" s="59">
        <v>0</v>
      </c>
      <c r="G57" s="87">
        <v>0</v>
      </c>
      <c r="H57" s="120"/>
      <c r="I57" s="120"/>
      <c r="J57" s="120"/>
      <c r="K57" s="124"/>
      <c r="L57" s="124"/>
    </row>
    <row r="58" spans="1:13" ht="110.25" customHeight="1" x14ac:dyDescent="0.25">
      <c r="A58" s="121" t="s">
        <v>94</v>
      </c>
      <c r="B58" s="61" t="s">
        <v>95</v>
      </c>
      <c r="C58" s="122" t="s">
        <v>65</v>
      </c>
      <c r="D58" s="59">
        <f>SUM(D59:D62)</f>
        <v>85</v>
      </c>
      <c r="E58" s="59">
        <f>SUM(E59:E62)</f>
        <v>85</v>
      </c>
      <c r="F58" s="59">
        <v>84.5</v>
      </c>
      <c r="G58" s="87">
        <f>F58/E58*100</f>
        <v>99.411764705882348</v>
      </c>
      <c r="H58" s="120" t="s">
        <v>194</v>
      </c>
      <c r="I58" s="120" t="s">
        <v>43</v>
      </c>
      <c r="J58" s="120">
        <v>1</v>
      </c>
      <c r="K58" s="120">
        <v>1</v>
      </c>
      <c r="L58" s="120" t="s">
        <v>96</v>
      </c>
    </row>
    <row r="59" spans="1:13" ht="15.75" x14ac:dyDescent="0.25">
      <c r="A59" s="121"/>
      <c r="B59" s="56" t="s">
        <v>67</v>
      </c>
      <c r="C59" s="122"/>
      <c r="D59" s="59">
        <v>0</v>
      </c>
      <c r="E59" s="59">
        <v>0</v>
      </c>
      <c r="F59" s="59">
        <v>0</v>
      </c>
      <c r="G59" s="87">
        <v>0</v>
      </c>
      <c r="H59" s="120"/>
      <c r="I59" s="120"/>
      <c r="J59" s="120"/>
      <c r="K59" s="120"/>
      <c r="L59" s="120"/>
    </row>
    <row r="60" spans="1:13" ht="15.75" x14ac:dyDescent="0.25">
      <c r="A60" s="121"/>
      <c r="B60" s="56" t="s">
        <v>68</v>
      </c>
      <c r="C60" s="122"/>
      <c r="D60" s="59">
        <v>0</v>
      </c>
      <c r="E60" s="59">
        <v>0</v>
      </c>
      <c r="F60" s="59">
        <v>0</v>
      </c>
      <c r="G60" s="87">
        <v>0</v>
      </c>
      <c r="H60" s="120"/>
      <c r="I60" s="120"/>
      <c r="J60" s="120"/>
      <c r="K60" s="120"/>
      <c r="L60" s="120"/>
    </row>
    <row r="61" spans="1:13" ht="15.75" x14ac:dyDescent="0.25">
      <c r="A61" s="121"/>
      <c r="B61" s="56" t="s">
        <v>69</v>
      </c>
      <c r="C61" s="122"/>
      <c r="D61" s="59">
        <v>85</v>
      </c>
      <c r="E61" s="59">
        <v>85</v>
      </c>
      <c r="F61" s="59">
        <v>84.5</v>
      </c>
      <c r="G61" s="87">
        <f>F61/E61*100</f>
        <v>99.411764705882348</v>
      </c>
      <c r="H61" s="120"/>
      <c r="I61" s="120"/>
      <c r="J61" s="120"/>
      <c r="K61" s="120"/>
      <c r="L61" s="120"/>
    </row>
    <row r="62" spans="1:13" ht="15.75" x14ac:dyDescent="0.25">
      <c r="A62" s="121"/>
      <c r="B62" s="56" t="s">
        <v>70</v>
      </c>
      <c r="C62" s="122"/>
      <c r="D62" s="59">
        <v>0</v>
      </c>
      <c r="E62" s="59">
        <v>0</v>
      </c>
      <c r="F62" s="59">
        <v>0</v>
      </c>
      <c r="G62" s="87">
        <v>0</v>
      </c>
      <c r="H62" s="120"/>
      <c r="I62" s="120"/>
      <c r="J62" s="120"/>
      <c r="K62" s="120"/>
      <c r="L62" s="120"/>
    </row>
    <row r="63" spans="1:13" ht="110.25" customHeight="1" x14ac:dyDescent="0.25">
      <c r="A63" s="121" t="s">
        <v>97</v>
      </c>
      <c r="B63" s="56" t="s">
        <v>98</v>
      </c>
      <c r="C63" s="122" t="s">
        <v>65</v>
      </c>
      <c r="D63" s="59">
        <f>SUM(D64:D67)</f>
        <v>85</v>
      </c>
      <c r="E63" s="59">
        <f>SUM(E64:E67)</f>
        <v>85</v>
      </c>
      <c r="F63" s="59">
        <v>84.5</v>
      </c>
      <c r="G63" s="87">
        <f>F63/E63*100</f>
        <v>99.411764705882348</v>
      </c>
      <c r="H63" s="120"/>
      <c r="I63" s="120" t="s">
        <v>43</v>
      </c>
      <c r="J63" s="120">
        <v>1</v>
      </c>
      <c r="K63" s="120">
        <v>1</v>
      </c>
      <c r="L63" s="120" t="s">
        <v>96</v>
      </c>
    </row>
    <row r="64" spans="1:13" ht="15.75" x14ac:dyDescent="0.25">
      <c r="A64" s="121"/>
      <c r="B64" s="56" t="s">
        <v>67</v>
      </c>
      <c r="C64" s="122"/>
      <c r="D64" s="59">
        <v>0</v>
      </c>
      <c r="E64" s="59">
        <v>0</v>
      </c>
      <c r="F64" s="59">
        <v>0</v>
      </c>
      <c r="G64" s="87">
        <v>0</v>
      </c>
      <c r="H64" s="120"/>
      <c r="I64" s="120"/>
      <c r="J64" s="120"/>
      <c r="K64" s="120"/>
      <c r="L64" s="120"/>
    </row>
    <row r="65" spans="1:12" ht="15.75" x14ac:dyDescent="0.25">
      <c r="A65" s="121"/>
      <c r="B65" s="56" t="s">
        <v>68</v>
      </c>
      <c r="C65" s="122"/>
      <c r="D65" s="59">
        <v>0</v>
      </c>
      <c r="E65" s="59">
        <v>0</v>
      </c>
      <c r="F65" s="59">
        <v>0</v>
      </c>
      <c r="G65" s="87">
        <v>0</v>
      </c>
      <c r="H65" s="120"/>
      <c r="I65" s="120"/>
      <c r="J65" s="120"/>
      <c r="K65" s="120"/>
      <c r="L65" s="120"/>
    </row>
    <row r="66" spans="1:12" ht="15.75" x14ac:dyDescent="0.25">
      <c r="A66" s="121"/>
      <c r="B66" s="56" t="s">
        <v>69</v>
      </c>
      <c r="C66" s="122"/>
      <c r="D66" s="59">
        <v>85</v>
      </c>
      <c r="E66" s="59">
        <v>85</v>
      </c>
      <c r="F66" s="59">
        <v>84.5</v>
      </c>
      <c r="G66" s="87">
        <f>F66/E66*100</f>
        <v>99.411764705882348</v>
      </c>
      <c r="H66" s="120"/>
      <c r="I66" s="120"/>
      <c r="J66" s="120"/>
      <c r="K66" s="120"/>
      <c r="L66" s="120"/>
    </row>
    <row r="67" spans="1:12" ht="15.75" x14ac:dyDescent="0.25">
      <c r="A67" s="121"/>
      <c r="B67" s="56" t="s">
        <v>70</v>
      </c>
      <c r="C67" s="122"/>
      <c r="D67" s="59">
        <v>0</v>
      </c>
      <c r="E67" s="59">
        <v>0</v>
      </c>
      <c r="F67" s="59">
        <v>0</v>
      </c>
      <c r="G67" s="87">
        <v>0</v>
      </c>
      <c r="H67" s="120"/>
      <c r="I67" s="120"/>
      <c r="J67" s="120"/>
      <c r="K67" s="120"/>
      <c r="L67" s="120"/>
    </row>
    <row r="68" spans="1:12" ht="191.25" customHeight="1" x14ac:dyDescent="0.25">
      <c r="A68" s="125" t="s">
        <v>37</v>
      </c>
      <c r="B68" s="60" t="s">
        <v>99</v>
      </c>
      <c r="C68" s="122" t="s">
        <v>195</v>
      </c>
      <c r="D68" s="59">
        <f>SUM(D69:D72)</f>
        <v>4998.5</v>
      </c>
      <c r="E68" s="59">
        <f>SUM(E69:E72)</f>
        <v>4998.5</v>
      </c>
      <c r="F68" s="59">
        <f>SUM(F69:F72)</f>
        <v>4998.5</v>
      </c>
      <c r="G68" s="87">
        <f>F68/E68*100</f>
        <v>100</v>
      </c>
      <c r="H68" s="120" t="s">
        <v>66</v>
      </c>
      <c r="I68" s="120" t="s">
        <v>66</v>
      </c>
      <c r="J68" s="120" t="s">
        <v>66</v>
      </c>
      <c r="K68" s="120" t="s">
        <v>66</v>
      </c>
      <c r="L68" s="120" t="s">
        <v>66</v>
      </c>
    </row>
    <row r="69" spans="1:12" ht="15.75" x14ac:dyDescent="0.25">
      <c r="A69" s="125"/>
      <c r="B69" s="56" t="s">
        <v>67</v>
      </c>
      <c r="C69" s="122"/>
      <c r="D69" s="59">
        <f t="shared" ref="D69:F72" si="8">D74+D90+D106+D111</f>
        <v>0</v>
      </c>
      <c r="E69" s="59">
        <f t="shared" si="8"/>
        <v>0</v>
      </c>
      <c r="F69" s="59">
        <f t="shared" si="8"/>
        <v>0</v>
      </c>
      <c r="G69" s="87">
        <v>0</v>
      </c>
      <c r="H69" s="120"/>
      <c r="I69" s="120"/>
      <c r="J69" s="120"/>
      <c r="K69" s="120"/>
      <c r="L69" s="120"/>
    </row>
    <row r="70" spans="1:12" ht="15.75" x14ac:dyDescent="0.25">
      <c r="A70" s="125"/>
      <c r="B70" s="56" t="s">
        <v>68</v>
      </c>
      <c r="C70" s="122"/>
      <c r="D70" s="59">
        <f t="shared" si="8"/>
        <v>0</v>
      </c>
      <c r="E70" s="59">
        <f t="shared" si="8"/>
        <v>0</v>
      </c>
      <c r="F70" s="59">
        <f t="shared" si="8"/>
        <v>0</v>
      </c>
      <c r="G70" s="87">
        <v>0</v>
      </c>
      <c r="H70" s="120"/>
      <c r="I70" s="120"/>
      <c r="J70" s="120"/>
      <c r="K70" s="120"/>
      <c r="L70" s="120"/>
    </row>
    <row r="71" spans="1:12" ht="15.75" x14ac:dyDescent="0.25">
      <c r="A71" s="125"/>
      <c r="B71" s="56" t="s">
        <v>69</v>
      </c>
      <c r="C71" s="122"/>
      <c r="D71" s="59">
        <f t="shared" si="8"/>
        <v>4998.5</v>
      </c>
      <c r="E71" s="59">
        <f t="shared" si="8"/>
        <v>4998.5</v>
      </c>
      <c r="F71" s="59">
        <f t="shared" si="8"/>
        <v>4998.5</v>
      </c>
      <c r="G71" s="87">
        <f>F71/E71*100</f>
        <v>100</v>
      </c>
      <c r="H71" s="120"/>
      <c r="I71" s="120"/>
      <c r="J71" s="120"/>
      <c r="K71" s="120"/>
      <c r="L71" s="120"/>
    </row>
    <row r="72" spans="1:12" ht="15.75" x14ac:dyDescent="0.25">
      <c r="A72" s="125"/>
      <c r="B72" s="56" t="s">
        <v>70</v>
      </c>
      <c r="C72" s="122"/>
      <c r="D72" s="59">
        <f t="shared" si="8"/>
        <v>0</v>
      </c>
      <c r="E72" s="59">
        <f t="shared" si="8"/>
        <v>0</v>
      </c>
      <c r="F72" s="59">
        <f t="shared" si="8"/>
        <v>0</v>
      </c>
      <c r="G72" s="87">
        <v>0</v>
      </c>
      <c r="H72" s="120"/>
      <c r="I72" s="120"/>
      <c r="J72" s="120"/>
      <c r="K72" s="120"/>
      <c r="L72" s="120"/>
    </row>
    <row r="73" spans="1:12" ht="47.25" customHeight="1" x14ac:dyDescent="0.25">
      <c r="A73" s="121" t="s">
        <v>100</v>
      </c>
      <c r="B73" s="56" t="s">
        <v>101</v>
      </c>
      <c r="C73" s="122" t="s">
        <v>102</v>
      </c>
      <c r="D73" s="59">
        <f>SUM(D74:D77)</f>
        <v>377</v>
      </c>
      <c r="E73" s="59">
        <f>SUM(E74:E77)</f>
        <v>377</v>
      </c>
      <c r="F73" s="59">
        <f>SUM(F74:F77)</f>
        <v>377</v>
      </c>
      <c r="G73" s="87">
        <f>F73/E73*100</f>
        <v>100</v>
      </c>
      <c r="H73" s="126" t="s">
        <v>197</v>
      </c>
      <c r="I73" s="120" t="s">
        <v>43</v>
      </c>
      <c r="J73" s="120">
        <v>1800</v>
      </c>
      <c r="K73" s="124">
        <v>1472</v>
      </c>
      <c r="L73" s="120" t="s">
        <v>220</v>
      </c>
    </row>
    <row r="74" spans="1:12" ht="15.75" x14ac:dyDescent="0.25">
      <c r="A74" s="121"/>
      <c r="B74" s="56" t="s">
        <v>67</v>
      </c>
      <c r="C74" s="122"/>
      <c r="D74" s="59">
        <f t="shared" ref="D74:F77" si="9">D80+D85</f>
        <v>0</v>
      </c>
      <c r="E74" s="59">
        <f t="shared" si="9"/>
        <v>0</v>
      </c>
      <c r="F74" s="59">
        <f t="shared" si="9"/>
        <v>0</v>
      </c>
      <c r="G74" s="87">
        <v>0</v>
      </c>
      <c r="H74" s="127"/>
      <c r="I74" s="120"/>
      <c r="J74" s="120"/>
      <c r="K74" s="124"/>
      <c r="L74" s="120"/>
    </row>
    <row r="75" spans="1:12" ht="15.75" x14ac:dyDescent="0.25">
      <c r="A75" s="121"/>
      <c r="B75" s="56" t="s">
        <v>68</v>
      </c>
      <c r="C75" s="122"/>
      <c r="D75" s="59">
        <f t="shared" si="9"/>
        <v>0</v>
      </c>
      <c r="E75" s="59">
        <f t="shared" si="9"/>
        <v>0</v>
      </c>
      <c r="F75" s="59">
        <f t="shared" si="9"/>
        <v>0</v>
      </c>
      <c r="G75" s="87">
        <v>0</v>
      </c>
      <c r="H75" s="127"/>
      <c r="I75" s="120"/>
      <c r="J75" s="120"/>
      <c r="K75" s="124"/>
      <c r="L75" s="120"/>
    </row>
    <row r="76" spans="1:12" ht="15.75" x14ac:dyDescent="0.25">
      <c r="A76" s="121"/>
      <c r="B76" s="56" t="s">
        <v>69</v>
      </c>
      <c r="C76" s="122"/>
      <c r="D76" s="59">
        <f t="shared" si="9"/>
        <v>377</v>
      </c>
      <c r="E76" s="59">
        <f t="shared" si="9"/>
        <v>377</v>
      </c>
      <c r="F76" s="59">
        <f t="shared" si="9"/>
        <v>377</v>
      </c>
      <c r="G76" s="87">
        <f>F76/E76*100</f>
        <v>100</v>
      </c>
      <c r="H76" s="127"/>
      <c r="I76" s="120"/>
      <c r="J76" s="120"/>
      <c r="K76" s="124"/>
      <c r="L76" s="120"/>
    </row>
    <row r="77" spans="1:12" ht="15.75" x14ac:dyDescent="0.25">
      <c r="A77" s="121"/>
      <c r="B77" s="56" t="s">
        <v>70</v>
      </c>
      <c r="C77" s="122"/>
      <c r="D77" s="59">
        <f t="shared" si="9"/>
        <v>0</v>
      </c>
      <c r="E77" s="59">
        <f t="shared" si="9"/>
        <v>0</v>
      </c>
      <c r="F77" s="59">
        <f t="shared" si="9"/>
        <v>0</v>
      </c>
      <c r="G77" s="87">
        <v>0</v>
      </c>
      <c r="H77" s="127"/>
      <c r="I77" s="120"/>
      <c r="J77" s="120"/>
      <c r="K77" s="124"/>
      <c r="L77" s="120"/>
    </row>
    <row r="78" spans="1:12" ht="31.5" x14ac:dyDescent="0.25">
      <c r="A78" s="121"/>
      <c r="B78" s="56" t="s">
        <v>103</v>
      </c>
      <c r="C78" s="62" t="s">
        <v>66</v>
      </c>
      <c r="D78" s="59" t="s">
        <v>66</v>
      </c>
      <c r="E78" s="59" t="s">
        <v>66</v>
      </c>
      <c r="F78" s="59" t="s">
        <v>66</v>
      </c>
      <c r="G78" s="87" t="s">
        <v>66</v>
      </c>
      <c r="H78" s="127"/>
      <c r="I78" s="84" t="s">
        <v>66</v>
      </c>
      <c r="J78" s="84" t="s">
        <v>66</v>
      </c>
      <c r="K78" s="84" t="s">
        <v>66</v>
      </c>
      <c r="L78" s="84" t="s">
        <v>66</v>
      </c>
    </row>
    <row r="79" spans="1:12" ht="15.75" customHeight="1" x14ac:dyDescent="0.25">
      <c r="A79" s="121" t="s">
        <v>104</v>
      </c>
      <c r="B79" s="56" t="s">
        <v>105</v>
      </c>
      <c r="C79" s="122" t="s">
        <v>106</v>
      </c>
      <c r="D79" s="59">
        <f>SUM(D80:D83)</f>
        <v>357</v>
      </c>
      <c r="E79" s="59">
        <f>SUM(E80:E83)</f>
        <v>357</v>
      </c>
      <c r="F79" s="59">
        <f>SUM(F80:F83)</f>
        <v>357</v>
      </c>
      <c r="G79" s="87">
        <f>F79/E79*100</f>
        <v>100</v>
      </c>
      <c r="H79" s="127"/>
      <c r="I79" s="120" t="s">
        <v>43</v>
      </c>
      <c r="J79" s="120">
        <v>1700</v>
      </c>
      <c r="K79" s="120">
        <v>1460</v>
      </c>
      <c r="L79" s="123"/>
    </row>
    <row r="80" spans="1:12" ht="15.75" x14ac:dyDescent="0.25">
      <c r="A80" s="121"/>
      <c r="B80" s="56" t="s">
        <v>67</v>
      </c>
      <c r="C80" s="122"/>
      <c r="D80" s="59">
        <v>0</v>
      </c>
      <c r="E80" s="59">
        <v>0</v>
      </c>
      <c r="F80" s="59">
        <v>0</v>
      </c>
      <c r="G80" s="87">
        <v>0</v>
      </c>
      <c r="H80" s="127"/>
      <c r="I80" s="120"/>
      <c r="J80" s="120"/>
      <c r="K80" s="120"/>
      <c r="L80" s="123"/>
    </row>
    <row r="81" spans="1:13" ht="15.75" x14ac:dyDescent="0.25">
      <c r="A81" s="121"/>
      <c r="B81" s="56" t="s">
        <v>68</v>
      </c>
      <c r="C81" s="122"/>
      <c r="D81" s="59">
        <v>0</v>
      </c>
      <c r="E81" s="59">
        <v>0</v>
      </c>
      <c r="F81" s="59">
        <v>0</v>
      </c>
      <c r="G81" s="87">
        <v>0</v>
      </c>
      <c r="H81" s="127"/>
      <c r="I81" s="120"/>
      <c r="J81" s="120"/>
      <c r="K81" s="120"/>
      <c r="L81" s="123"/>
    </row>
    <row r="82" spans="1:13" ht="15.75" x14ac:dyDescent="0.25">
      <c r="A82" s="121"/>
      <c r="B82" s="56" t="s">
        <v>69</v>
      </c>
      <c r="C82" s="122"/>
      <c r="D82" s="59">
        <v>357</v>
      </c>
      <c r="E82" s="59">
        <v>357</v>
      </c>
      <c r="F82" s="97">
        <v>357</v>
      </c>
      <c r="G82" s="87">
        <f>F82/E82*100</f>
        <v>100</v>
      </c>
      <c r="H82" s="127"/>
      <c r="I82" s="120"/>
      <c r="J82" s="120"/>
      <c r="K82" s="120"/>
      <c r="L82" s="123"/>
    </row>
    <row r="83" spans="1:13" ht="15.75" x14ac:dyDescent="0.25">
      <c r="A83" s="121"/>
      <c r="B83" s="56" t="s">
        <v>70</v>
      </c>
      <c r="C83" s="122"/>
      <c r="D83" s="59">
        <v>0</v>
      </c>
      <c r="E83" s="59">
        <v>0</v>
      </c>
      <c r="F83" s="59">
        <v>0</v>
      </c>
      <c r="G83" s="87">
        <v>0</v>
      </c>
      <c r="H83" s="127"/>
      <c r="I83" s="120"/>
      <c r="J83" s="120"/>
      <c r="K83" s="120"/>
      <c r="L83" s="123"/>
    </row>
    <row r="84" spans="1:13" ht="49.5" customHeight="1" x14ac:dyDescent="0.25">
      <c r="A84" s="121" t="s">
        <v>107</v>
      </c>
      <c r="B84" s="56" t="s">
        <v>108</v>
      </c>
      <c r="C84" s="122" t="s">
        <v>109</v>
      </c>
      <c r="D84" s="59">
        <f>SUM(D85:D88)</f>
        <v>20</v>
      </c>
      <c r="E84" s="59">
        <f>SUM(E85:E88)</f>
        <v>20</v>
      </c>
      <c r="F84" s="59">
        <f>SUM(F85:F88)</f>
        <v>20</v>
      </c>
      <c r="G84" s="87">
        <f>F84/E84*100</f>
        <v>100</v>
      </c>
      <c r="H84" s="127"/>
      <c r="I84" s="120" t="s">
        <v>43</v>
      </c>
      <c r="J84" s="120">
        <v>100</v>
      </c>
      <c r="K84" s="124">
        <v>12</v>
      </c>
      <c r="L84" s="124" t="s">
        <v>224</v>
      </c>
      <c r="M84" s="105"/>
    </row>
    <row r="85" spans="1:13" ht="15.75" x14ac:dyDescent="0.25">
      <c r="A85" s="121"/>
      <c r="B85" s="56" t="s">
        <v>67</v>
      </c>
      <c r="C85" s="122"/>
      <c r="D85" s="59">
        <v>0</v>
      </c>
      <c r="E85" s="59">
        <v>0</v>
      </c>
      <c r="F85" s="59">
        <v>0</v>
      </c>
      <c r="G85" s="87">
        <v>0</v>
      </c>
      <c r="H85" s="127"/>
      <c r="I85" s="120"/>
      <c r="J85" s="120"/>
      <c r="K85" s="124"/>
      <c r="L85" s="124"/>
      <c r="M85" s="58"/>
    </row>
    <row r="86" spans="1:13" ht="15.75" x14ac:dyDescent="0.25">
      <c r="A86" s="121"/>
      <c r="B86" s="56" t="s">
        <v>68</v>
      </c>
      <c r="C86" s="122"/>
      <c r="D86" s="59">
        <v>0</v>
      </c>
      <c r="E86" s="59">
        <v>0</v>
      </c>
      <c r="F86" s="59">
        <v>0</v>
      </c>
      <c r="G86" s="87">
        <v>0</v>
      </c>
      <c r="H86" s="127"/>
      <c r="I86" s="120"/>
      <c r="J86" s="120"/>
      <c r="K86" s="124"/>
      <c r="L86" s="124"/>
    </row>
    <row r="87" spans="1:13" ht="15.75" x14ac:dyDescent="0.25">
      <c r="A87" s="121"/>
      <c r="B87" s="56" t="s">
        <v>69</v>
      </c>
      <c r="C87" s="122"/>
      <c r="D87" s="59">
        <v>20</v>
      </c>
      <c r="E87" s="59">
        <v>20</v>
      </c>
      <c r="F87" s="59">
        <v>20</v>
      </c>
      <c r="G87" s="87">
        <f>F87/E87*100</f>
        <v>100</v>
      </c>
      <c r="H87" s="127"/>
      <c r="I87" s="120"/>
      <c r="J87" s="120"/>
      <c r="K87" s="124"/>
      <c r="L87" s="124"/>
    </row>
    <row r="88" spans="1:13" ht="15.75" x14ac:dyDescent="0.25">
      <c r="A88" s="121"/>
      <c r="B88" s="56" t="s">
        <v>70</v>
      </c>
      <c r="C88" s="122"/>
      <c r="D88" s="59">
        <v>0</v>
      </c>
      <c r="E88" s="59">
        <v>0</v>
      </c>
      <c r="F88" s="59">
        <v>0</v>
      </c>
      <c r="G88" s="87">
        <v>0</v>
      </c>
      <c r="H88" s="128"/>
      <c r="I88" s="120"/>
      <c r="J88" s="120"/>
      <c r="K88" s="124"/>
      <c r="L88" s="124"/>
    </row>
    <row r="89" spans="1:13" ht="234" customHeight="1" x14ac:dyDescent="0.25">
      <c r="A89" s="121" t="s">
        <v>110</v>
      </c>
      <c r="B89" s="63" t="s">
        <v>226</v>
      </c>
      <c r="C89" s="122" t="s">
        <v>106</v>
      </c>
      <c r="D89" s="59">
        <f>SUM(D90:D93)</f>
        <v>4074.7</v>
      </c>
      <c r="E89" s="59">
        <f>SUM(E90:E93)</f>
        <v>4074.7</v>
      </c>
      <c r="F89" s="59">
        <f>SUM(F90:F93)</f>
        <v>4074.7</v>
      </c>
      <c r="G89" s="87">
        <f>F89/E89*100</f>
        <v>100</v>
      </c>
      <c r="H89" s="120" t="s">
        <v>111</v>
      </c>
      <c r="I89" s="120" t="s">
        <v>43</v>
      </c>
      <c r="J89" s="120">
        <v>8</v>
      </c>
      <c r="K89" s="120">
        <v>8</v>
      </c>
      <c r="L89" s="120"/>
    </row>
    <row r="90" spans="1:13" ht="15.75" x14ac:dyDescent="0.25">
      <c r="A90" s="121"/>
      <c r="B90" s="56" t="s">
        <v>67</v>
      </c>
      <c r="C90" s="122"/>
      <c r="D90" s="59">
        <v>0</v>
      </c>
      <c r="E90" s="59">
        <v>0</v>
      </c>
      <c r="F90" s="59">
        <v>0</v>
      </c>
      <c r="G90" s="87">
        <v>0</v>
      </c>
      <c r="H90" s="120"/>
      <c r="I90" s="120"/>
      <c r="J90" s="120"/>
      <c r="K90" s="120"/>
      <c r="L90" s="120"/>
    </row>
    <row r="91" spans="1:13" ht="15.75" x14ac:dyDescent="0.25">
      <c r="A91" s="121"/>
      <c r="B91" s="56" t="s">
        <v>68</v>
      </c>
      <c r="C91" s="122"/>
      <c r="D91" s="59">
        <v>0</v>
      </c>
      <c r="E91" s="59">
        <v>0</v>
      </c>
      <c r="F91" s="59">
        <v>0</v>
      </c>
      <c r="G91" s="87">
        <v>0</v>
      </c>
      <c r="H91" s="120"/>
      <c r="I91" s="120"/>
      <c r="J91" s="120"/>
      <c r="K91" s="120"/>
      <c r="L91" s="120"/>
    </row>
    <row r="92" spans="1:13" ht="15.75" x14ac:dyDescent="0.25">
      <c r="A92" s="121"/>
      <c r="B92" s="56" t="s">
        <v>69</v>
      </c>
      <c r="C92" s="122"/>
      <c r="D92" s="59">
        <f>D98+D103</f>
        <v>4074.7</v>
      </c>
      <c r="E92" s="59">
        <f>E98+E103</f>
        <v>4074.7</v>
      </c>
      <c r="F92" s="59">
        <f>F98+F103</f>
        <v>4074.7</v>
      </c>
      <c r="G92" s="87">
        <f>F92/E92*100</f>
        <v>100</v>
      </c>
      <c r="H92" s="120"/>
      <c r="I92" s="120"/>
      <c r="J92" s="120"/>
      <c r="K92" s="120"/>
      <c r="L92" s="120"/>
    </row>
    <row r="93" spans="1:13" ht="15.75" x14ac:dyDescent="0.25">
      <c r="A93" s="121"/>
      <c r="B93" s="56" t="s">
        <v>70</v>
      </c>
      <c r="C93" s="122"/>
      <c r="D93" s="59">
        <v>0</v>
      </c>
      <c r="E93" s="59">
        <v>0</v>
      </c>
      <c r="F93" s="59">
        <v>0</v>
      </c>
      <c r="G93" s="87">
        <v>0</v>
      </c>
      <c r="H93" s="120"/>
      <c r="I93" s="120"/>
      <c r="J93" s="120"/>
      <c r="K93" s="120"/>
      <c r="L93" s="120"/>
    </row>
    <row r="94" spans="1:13" ht="31.5" x14ac:dyDescent="0.25">
      <c r="A94" s="64"/>
      <c r="B94" s="56" t="s">
        <v>103</v>
      </c>
      <c r="C94" s="62" t="s">
        <v>66</v>
      </c>
      <c r="D94" s="59" t="s">
        <v>66</v>
      </c>
      <c r="E94" s="59" t="s">
        <v>66</v>
      </c>
      <c r="F94" s="59" t="s">
        <v>66</v>
      </c>
      <c r="G94" s="87" t="s">
        <v>66</v>
      </c>
      <c r="H94" s="84" t="s">
        <v>66</v>
      </c>
      <c r="I94" s="84" t="s">
        <v>66</v>
      </c>
      <c r="J94" s="84" t="s">
        <v>66</v>
      </c>
      <c r="K94" s="84" t="s">
        <v>66</v>
      </c>
      <c r="L94" s="84" t="s">
        <v>66</v>
      </c>
    </row>
    <row r="95" spans="1:13" ht="15.6" customHeight="1" x14ac:dyDescent="0.25">
      <c r="A95" s="121" t="s">
        <v>112</v>
      </c>
      <c r="B95" s="56" t="s">
        <v>105</v>
      </c>
      <c r="C95" s="122" t="s">
        <v>106</v>
      </c>
      <c r="D95" s="59">
        <f>SUM(D96:D99)</f>
        <v>3450</v>
      </c>
      <c r="E95" s="59">
        <f>SUM(E96:E99)</f>
        <v>3450</v>
      </c>
      <c r="F95" s="59">
        <f>SUM(F96:F99)</f>
        <v>3450</v>
      </c>
      <c r="G95" s="87">
        <f>F95/E95*100</f>
        <v>100</v>
      </c>
      <c r="H95" s="120" t="s">
        <v>113</v>
      </c>
      <c r="I95" s="120" t="s">
        <v>43</v>
      </c>
      <c r="J95" s="120">
        <v>7</v>
      </c>
      <c r="K95" s="120">
        <v>7</v>
      </c>
      <c r="L95" s="120"/>
    </row>
    <row r="96" spans="1:13" ht="15.75" x14ac:dyDescent="0.25">
      <c r="A96" s="121"/>
      <c r="B96" s="56" t="s">
        <v>67</v>
      </c>
      <c r="C96" s="122"/>
      <c r="D96" s="59">
        <v>0</v>
      </c>
      <c r="E96" s="59">
        <v>0</v>
      </c>
      <c r="F96" s="59">
        <v>0</v>
      </c>
      <c r="G96" s="87">
        <v>0</v>
      </c>
      <c r="H96" s="120"/>
      <c r="I96" s="120"/>
      <c r="J96" s="120"/>
      <c r="K96" s="120"/>
      <c r="L96" s="120"/>
    </row>
    <row r="97" spans="1:12" ht="15.75" x14ac:dyDescent="0.25">
      <c r="A97" s="121"/>
      <c r="B97" s="56" t="s">
        <v>68</v>
      </c>
      <c r="C97" s="122"/>
      <c r="D97" s="59">
        <v>0</v>
      </c>
      <c r="E97" s="59">
        <v>0</v>
      </c>
      <c r="F97" s="59">
        <v>0</v>
      </c>
      <c r="G97" s="87">
        <v>0</v>
      </c>
      <c r="H97" s="120"/>
      <c r="I97" s="120"/>
      <c r="J97" s="120"/>
      <c r="K97" s="120"/>
      <c r="L97" s="120"/>
    </row>
    <row r="98" spans="1:12" ht="15.75" x14ac:dyDescent="0.25">
      <c r="A98" s="121"/>
      <c r="B98" s="56" t="s">
        <v>69</v>
      </c>
      <c r="C98" s="122"/>
      <c r="D98" s="97">
        <v>3450</v>
      </c>
      <c r="E98" s="97">
        <v>3450</v>
      </c>
      <c r="F98" s="97">
        <v>3450</v>
      </c>
      <c r="G98" s="87">
        <f>F98/E98*100</f>
        <v>100</v>
      </c>
      <c r="H98" s="120"/>
      <c r="I98" s="120"/>
      <c r="J98" s="120"/>
      <c r="K98" s="120"/>
      <c r="L98" s="120"/>
    </row>
    <row r="99" spans="1:12" ht="54.75" customHeight="1" x14ac:dyDescent="0.25">
      <c r="A99" s="121"/>
      <c r="B99" s="56" t="s">
        <v>70</v>
      </c>
      <c r="C99" s="122"/>
      <c r="D99" s="59">
        <v>0</v>
      </c>
      <c r="E99" s="59">
        <v>0</v>
      </c>
      <c r="F99" s="59">
        <v>0</v>
      </c>
      <c r="G99" s="87">
        <v>0</v>
      </c>
      <c r="H99" s="120"/>
      <c r="I99" s="120"/>
      <c r="J99" s="120"/>
      <c r="K99" s="120"/>
      <c r="L99" s="120"/>
    </row>
    <row r="100" spans="1:12" ht="15.75" customHeight="1" x14ac:dyDescent="0.25">
      <c r="A100" s="121" t="s">
        <v>114</v>
      </c>
      <c r="B100" s="56" t="s">
        <v>115</v>
      </c>
      <c r="C100" s="122" t="s">
        <v>116</v>
      </c>
      <c r="D100" s="59">
        <f>SUM(D101:D104)</f>
        <v>624.70000000000005</v>
      </c>
      <c r="E100" s="59">
        <f>SUM(E101:E104)</f>
        <v>624.70000000000005</v>
      </c>
      <c r="F100" s="59">
        <f>SUM(F101:F104)</f>
        <v>624.70000000000005</v>
      </c>
      <c r="G100" s="87">
        <f>F100/E100*100</f>
        <v>100</v>
      </c>
      <c r="H100" s="120" t="s">
        <v>117</v>
      </c>
      <c r="I100" s="120" t="s">
        <v>43</v>
      </c>
      <c r="J100" s="120">
        <v>1</v>
      </c>
      <c r="K100" s="120">
        <v>1</v>
      </c>
      <c r="L100" s="120"/>
    </row>
    <row r="101" spans="1:12" ht="15.75" x14ac:dyDescent="0.25">
      <c r="A101" s="121"/>
      <c r="B101" s="56" t="s">
        <v>67</v>
      </c>
      <c r="C101" s="122"/>
      <c r="D101" s="59">
        <v>0</v>
      </c>
      <c r="E101" s="59">
        <v>0</v>
      </c>
      <c r="F101" s="59">
        <v>0</v>
      </c>
      <c r="G101" s="87">
        <v>0</v>
      </c>
      <c r="H101" s="120"/>
      <c r="I101" s="120"/>
      <c r="J101" s="120"/>
      <c r="K101" s="120"/>
      <c r="L101" s="120"/>
    </row>
    <row r="102" spans="1:12" ht="15.75" x14ac:dyDescent="0.25">
      <c r="A102" s="121"/>
      <c r="B102" s="56" t="s">
        <v>68</v>
      </c>
      <c r="C102" s="122"/>
      <c r="D102" s="59">
        <v>0</v>
      </c>
      <c r="E102" s="59">
        <v>0</v>
      </c>
      <c r="F102" s="59">
        <v>0</v>
      </c>
      <c r="G102" s="87">
        <v>0</v>
      </c>
      <c r="H102" s="120"/>
      <c r="I102" s="120"/>
      <c r="J102" s="120"/>
      <c r="K102" s="120"/>
      <c r="L102" s="120"/>
    </row>
    <row r="103" spans="1:12" ht="15.75" x14ac:dyDescent="0.25">
      <c r="A103" s="121"/>
      <c r="B103" s="56" t="s">
        <v>69</v>
      </c>
      <c r="C103" s="122"/>
      <c r="D103" s="59">
        <v>624.70000000000005</v>
      </c>
      <c r="E103" s="59">
        <v>624.70000000000005</v>
      </c>
      <c r="F103" s="59">
        <v>624.70000000000005</v>
      </c>
      <c r="G103" s="87">
        <f>F103/E103*100</f>
        <v>100</v>
      </c>
      <c r="H103" s="120"/>
      <c r="I103" s="120"/>
      <c r="J103" s="120"/>
      <c r="K103" s="120"/>
      <c r="L103" s="120"/>
    </row>
    <row r="104" spans="1:12" ht="15.75" x14ac:dyDescent="0.25">
      <c r="A104" s="121"/>
      <c r="B104" s="56" t="s">
        <v>70</v>
      </c>
      <c r="C104" s="122"/>
      <c r="D104" s="59">
        <v>0</v>
      </c>
      <c r="E104" s="59">
        <v>0</v>
      </c>
      <c r="F104" s="59">
        <v>0</v>
      </c>
      <c r="G104" s="87">
        <v>0</v>
      </c>
      <c r="H104" s="120"/>
      <c r="I104" s="120"/>
      <c r="J104" s="120"/>
      <c r="K104" s="120"/>
      <c r="L104" s="120"/>
    </row>
    <row r="105" spans="1:12" ht="31.5" customHeight="1" x14ac:dyDescent="0.25">
      <c r="A105" s="121" t="s">
        <v>118</v>
      </c>
      <c r="B105" s="56" t="s">
        <v>119</v>
      </c>
      <c r="C105" s="122" t="s">
        <v>106</v>
      </c>
      <c r="D105" s="59">
        <f>SUM(D106:D109)</f>
        <v>453.8</v>
      </c>
      <c r="E105" s="59">
        <f>SUM(E106:E109)</f>
        <v>453.8</v>
      </c>
      <c r="F105" s="59">
        <f>SUM(F106:F109)</f>
        <v>453.8</v>
      </c>
      <c r="G105" s="87">
        <f>F105/E105*100</f>
        <v>100</v>
      </c>
      <c r="H105" s="120" t="s">
        <v>120</v>
      </c>
      <c r="I105" s="120" t="s">
        <v>43</v>
      </c>
      <c r="J105" s="120">
        <v>2</v>
      </c>
      <c r="K105" s="120">
        <v>2</v>
      </c>
      <c r="L105" s="123"/>
    </row>
    <row r="106" spans="1:12" ht="15.75" x14ac:dyDescent="0.25">
      <c r="A106" s="121"/>
      <c r="B106" s="56" t="s">
        <v>67</v>
      </c>
      <c r="C106" s="122"/>
      <c r="D106" s="59">
        <v>0</v>
      </c>
      <c r="E106" s="59">
        <v>0</v>
      </c>
      <c r="F106" s="59">
        <v>0</v>
      </c>
      <c r="G106" s="87">
        <v>0</v>
      </c>
      <c r="H106" s="120"/>
      <c r="I106" s="120"/>
      <c r="J106" s="120"/>
      <c r="K106" s="120"/>
      <c r="L106" s="123"/>
    </row>
    <row r="107" spans="1:12" ht="15.75" x14ac:dyDescent="0.25">
      <c r="A107" s="121"/>
      <c r="B107" s="56" t="s">
        <v>68</v>
      </c>
      <c r="C107" s="122"/>
      <c r="D107" s="59">
        <v>0</v>
      </c>
      <c r="E107" s="59">
        <v>0</v>
      </c>
      <c r="F107" s="59">
        <v>0</v>
      </c>
      <c r="G107" s="87">
        <v>0</v>
      </c>
      <c r="H107" s="120"/>
      <c r="I107" s="120"/>
      <c r="J107" s="120"/>
      <c r="K107" s="120"/>
      <c r="L107" s="123"/>
    </row>
    <row r="108" spans="1:12" ht="15.75" x14ac:dyDescent="0.25">
      <c r="A108" s="121"/>
      <c r="B108" s="56" t="s">
        <v>69</v>
      </c>
      <c r="C108" s="122"/>
      <c r="D108" s="59">
        <v>453.8</v>
      </c>
      <c r="E108" s="59">
        <v>453.8</v>
      </c>
      <c r="F108" s="59">
        <v>453.8</v>
      </c>
      <c r="G108" s="87">
        <f>F108/E108*100</f>
        <v>100</v>
      </c>
      <c r="H108" s="120"/>
      <c r="I108" s="120"/>
      <c r="J108" s="120"/>
      <c r="K108" s="120"/>
      <c r="L108" s="123"/>
    </row>
    <row r="109" spans="1:12" ht="24.75" customHeight="1" x14ac:dyDescent="0.25">
      <c r="A109" s="121"/>
      <c r="B109" s="56" t="s">
        <v>70</v>
      </c>
      <c r="C109" s="122"/>
      <c r="D109" s="59">
        <v>0</v>
      </c>
      <c r="E109" s="59">
        <v>0</v>
      </c>
      <c r="F109" s="59">
        <v>0</v>
      </c>
      <c r="G109" s="87">
        <v>0</v>
      </c>
      <c r="H109" s="120"/>
      <c r="I109" s="120"/>
      <c r="J109" s="120"/>
      <c r="K109" s="120"/>
      <c r="L109" s="123"/>
    </row>
    <row r="110" spans="1:12" ht="47.25" customHeight="1" x14ac:dyDescent="0.25">
      <c r="A110" s="121" t="s">
        <v>121</v>
      </c>
      <c r="B110" s="56" t="s">
        <v>122</v>
      </c>
      <c r="C110" s="122" t="s">
        <v>106</v>
      </c>
      <c r="D110" s="59">
        <f>SUM(D111:D114)</f>
        <v>93</v>
      </c>
      <c r="E110" s="59">
        <f>SUM(E111:E114)</f>
        <v>93</v>
      </c>
      <c r="F110" s="59">
        <f>SUM(F111:F114)</f>
        <v>93</v>
      </c>
      <c r="G110" s="87">
        <f>F110/E110*100</f>
        <v>100</v>
      </c>
      <c r="H110" s="120" t="s">
        <v>123</v>
      </c>
      <c r="I110" s="120" t="s">
        <v>43</v>
      </c>
      <c r="J110" s="120">
        <v>1</v>
      </c>
      <c r="K110" s="120">
        <v>1</v>
      </c>
      <c r="L110" s="123"/>
    </row>
    <row r="111" spans="1:12" ht="15.75" x14ac:dyDescent="0.25">
      <c r="A111" s="121"/>
      <c r="B111" s="56" t="s">
        <v>67</v>
      </c>
      <c r="C111" s="122"/>
      <c r="D111" s="59">
        <v>0</v>
      </c>
      <c r="E111" s="59">
        <v>0</v>
      </c>
      <c r="F111" s="59">
        <v>0</v>
      </c>
      <c r="G111" s="87">
        <v>0</v>
      </c>
      <c r="H111" s="120"/>
      <c r="I111" s="120"/>
      <c r="J111" s="120"/>
      <c r="K111" s="120"/>
      <c r="L111" s="123"/>
    </row>
    <row r="112" spans="1:12" ht="47.25" customHeight="1" x14ac:dyDescent="0.25">
      <c r="A112" s="121"/>
      <c r="B112" s="56" t="s">
        <v>68</v>
      </c>
      <c r="C112" s="122"/>
      <c r="D112" s="59">
        <v>0</v>
      </c>
      <c r="E112" s="59">
        <v>0</v>
      </c>
      <c r="F112" s="59">
        <v>0</v>
      </c>
      <c r="G112" s="87">
        <v>0</v>
      </c>
      <c r="H112" s="120"/>
      <c r="I112" s="120"/>
      <c r="J112" s="120"/>
      <c r="K112" s="120"/>
      <c r="L112" s="123"/>
    </row>
    <row r="113" spans="1:12" ht="15.75" x14ac:dyDescent="0.25">
      <c r="A113" s="121"/>
      <c r="B113" s="56" t="s">
        <v>69</v>
      </c>
      <c r="C113" s="122"/>
      <c r="D113" s="59">
        <v>93</v>
      </c>
      <c r="E113" s="59">
        <v>93</v>
      </c>
      <c r="F113" s="59">
        <v>93</v>
      </c>
      <c r="G113" s="87">
        <f>F113/E113*100</f>
        <v>100</v>
      </c>
      <c r="H113" s="120"/>
      <c r="I113" s="120"/>
      <c r="J113" s="120"/>
      <c r="K113" s="120"/>
      <c r="L113" s="123"/>
    </row>
    <row r="114" spans="1:12" ht="15.75" x14ac:dyDescent="0.25">
      <c r="A114" s="121"/>
      <c r="B114" s="56" t="s">
        <v>70</v>
      </c>
      <c r="C114" s="122"/>
      <c r="D114" s="59">
        <v>0</v>
      </c>
      <c r="E114" s="59">
        <v>0</v>
      </c>
      <c r="F114" s="59">
        <v>0</v>
      </c>
      <c r="G114" s="87">
        <v>0</v>
      </c>
      <c r="H114" s="120"/>
      <c r="I114" s="120"/>
      <c r="J114" s="120"/>
      <c r="K114" s="120"/>
      <c r="L114" s="123"/>
    </row>
    <row r="115" spans="1:12" ht="31.5" customHeight="1" x14ac:dyDescent="0.25">
      <c r="A115" s="118"/>
      <c r="B115" s="65" t="s">
        <v>124</v>
      </c>
      <c r="C115" s="119"/>
      <c r="D115" s="66">
        <f>D116+D117+D118+D119</f>
        <v>13786.4</v>
      </c>
      <c r="E115" s="66">
        <f>E116+E117+E118+E119</f>
        <v>13786.4</v>
      </c>
      <c r="F115" s="66">
        <f>F116+F117+F118+F119</f>
        <v>13515.4</v>
      </c>
      <c r="G115" s="69">
        <f>F115/E115*100</f>
        <v>98.034294667208272</v>
      </c>
      <c r="H115" s="120" t="s">
        <v>66</v>
      </c>
      <c r="I115" s="120" t="s">
        <v>66</v>
      </c>
      <c r="J115" s="120" t="s">
        <v>66</v>
      </c>
      <c r="K115" s="120" t="s">
        <v>66</v>
      </c>
      <c r="L115" s="120" t="s">
        <v>66</v>
      </c>
    </row>
    <row r="116" spans="1:12" ht="15.75" x14ac:dyDescent="0.25">
      <c r="A116" s="118"/>
      <c r="B116" s="56" t="s">
        <v>67</v>
      </c>
      <c r="C116" s="119"/>
      <c r="D116" s="66">
        <v>0</v>
      </c>
      <c r="E116" s="66">
        <v>0</v>
      </c>
      <c r="F116" s="66">
        <v>0</v>
      </c>
      <c r="G116" s="87">
        <v>0</v>
      </c>
      <c r="H116" s="120"/>
      <c r="I116" s="120"/>
      <c r="J116" s="120"/>
      <c r="K116" s="120"/>
      <c r="L116" s="120"/>
    </row>
    <row r="117" spans="1:12" ht="15.75" x14ac:dyDescent="0.25">
      <c r="A117" s="118"/>
      <c r="B117" s="56" t="s">
        <v>68</v>
      </c>
      <c r="C117" s="119"/>
      <c r="D117" s="66">
        <v>0</v>
      </c>
      <c r="E117" s="66">
        <v>0</v>
      </c>
      <c r="F117" s="66">
        <v>0</v>
      </c>
      <c r="G117" s="87">
        <v>0</v>
      </c>
      <c r="H117" s="120"/>
      <c r="I117" s="120"/>
      <c r="J117" s="120"/>
      <c r="K117" s="120"/>
      <c r="L117" s="120"/>
    </row>
    <row r="118" spans="1:12" ht="15.75" customHeight="1" x14ac:dyDescent="0.25">
      <c r="A118" s="118"/>
      <c r="B118" s="56" t="s">
        <v>69</v>
      </c>
      <c r="C118" s="119"/>
      <c r="D118" s="66">
        <f>D113+D108+D92+D76+D51+D35+D10</f>
        <v>13786.4</v>
      </c>
      <c r="E118" s="66">
        <f>E113+E108+E92+E76+E51+E35+E10</f>
        <v>13786.4</v>
      </c>
      <c r="F118" s="66">
        <f>F113+F108+F92+F76+F51+F35+F10</f>
        <v>13515.4</v>
      </c>
      <c r="G118" s="87">
        <f>F118/E118*100</f>
        <v>98.034294667208272</v>
      </c>
      <c r="H118" s="120"/>
      <c r="I118" s="120"/>
      <c r="J118" s="120"/>
      <c r="K118" s="120"/>
      <c r="L118" s="120"/>
    </row>
    <row r="119" spans="1:12" ht="15.75" x14ac:dyDescent="0.25">
      <c r="A119" s="118"/>
      <c r="B119" s="56" t="s">
        <v>70</v>
      </c>
      <c r="C119" s="119"/>
      <c r="D119" s="66">
        <v>0</v>
      </c>
      <c r="E119" s="66">
        <v>0</v>
      </c>
      <c r="F119" s="66">
        <v>0</v>
      </c>
      <c r="G119" s="87">
        <v>0</v>
      </c>
      <c r="H119" s="120"/>
      <c r="I119" s="120"/>
      <c r="J119" s="120"/>
      <c r="K119" s="120"/>
      <c r="L119" s="120"/>
    </row>
    <row r="123" spans="1:12" ht="31.5" customHeight="1" x14ac:dyDescent="0.25"/>
    <row r="131" ht="47.25" customHeight="1" x14ac:dyDescent="0.25"/>
  </sheetData>
  <mergeCells count="160">
    <mergeCell ref="A1:L1"/>
    <mergeCell ref="A3:A4"/>
    <mergeCell ref="B3:B4"/>
    <mergeCell ref="C3:C4"/>
    <mergeCell ref="D3:E3"/>
    <mergeCell ref="F3:F4"/>
    <mergeCell ref="G3:G4"/>
    <mergeCell ref="H3:K3"/>
    <mergeCell ref="L3:L4"/>
    <mergeCell ref="B6:L6"/>
    <mergeCell ref="A7:A11"/>
    <mergeCell ref="C7:C11"/>
    <mergeCell ref="H7:H11"/>
    <mergeCell ref="I7:I11"/>
    <mergeCell ref="J7:J11"/>
    <mergeCell ref="K7:K11"/>
    <mergeCell ref="L7:L11"/>
    <mergeCell ref="A12:A16"/>
    <mergeCell ref="C12:C26"/>
    <mergeCell ref="H12:H16"/>
    <mergeCell ref="I12:I16"/>
    <mergeCell ref="J12:J16"/>
    <mergeCell ref="K12:K16"/>
    <mergeCell ref="L12:L16"/>
    <mergeCell ref="A17:A21"/>
    <mergeCell ref="H17:H21"/>
    <mergeCell ref="I17:I21"/>
    <mergeCell ref="J17:J21"/>
    <mergeCell ref="K17:K21"/>
    <mergeCell ref="L17:L21"/>
    <mergeCell ref="A22:A26"/>
    <mergeCell ref="H22:H26"/>
    <mergeCell ref="I22:I26"/>
    <mergeCell ref="J22:J26"/>
    <mergeCell ref="K22:K26"/>
    <mergeCell ref="L22:L26"/>
    <mergeCell ref="A32:A36"/>
    <mergeCell ref="C32:C36"/>
    <mergeCell ref="H32:H36"/>
    <mergeCell ref="I32:I36"/>
    <mergeCell ref="J32:J36"/>
    <mergeCell ref="K32:K36"/>
    <mergeCell ref="L32:L36"/>
    <mergeCell ref="A27:A31"/>
    <mergeCell ref="C27:C31"/>
    <mergeCell ref="H27:H31"/>
    <mergeCell ref="I27:I31"/>
    <mergeCell ref="J27:J31"/>
    <mergeCell ref="K27:K31"/>
    <mergeCell ref="L27:L31"/>
    <mergeCell ref="A37:A41"/>
    <mergeCell ref="C37:C41"/>
    <mergeCell ref="H37:H41"/>
    <mergeCell ref="I37:I41"/>
    <mergeCell ref="J37:J41"/>
    <mergeCell ref="K37:K41"/>
    <mergeCell ref="L37:L41"/>
    <mergeCell ref="A42:A46"/>
    <mergeCell ref="C42:C46"/>
    <mergeCell ref="H42:H46"/>
    <mergeCell ref="I42:I46"/>
    <mergeCell ref="J42:J46"/>
    <mergeCell ref="K42:K46"/>
    <mergeCell ref="L42:L46"/>
    <mergeCell ref="B47:L47"/>
    <mergeCell ref="A48:A52"/>
    <mergeCell ref="C48:C52"/>
    <mergeCell ref="H48:H52"/>
    <mergeCell ref="I48:I52"/>
    <mergeCell ref="J48:J52"/>
    <mergeCell ref="K48:K52"/>
    <mergeCell ref="L48:L52"/>
    <mergeCell ref="A53:A57"/>
    <mergeCell ref="C53:C57"/>
    <mergeCell ref="H53:H57"/>
    <mergeCell ref="I53:I57"/>
    <mergeCell ref="J53:J57"/>
    <mergeCell ref="K53:K57"/>
    <mergeCell ref="L53:L57"/>
    <mergeCell ref="A58:A62"/>
    <mergeCell ref="C58:C62"/>
    <mergeCell ref="H58:H67"/>
    <mergeCell ref="I58:I62"/>
    <mergeCell ref="J58:J62"/>
    <mergeCell ref="K58:K62"/>
    <mergeCell ref="L58:L62"/>
    <mergeCell ref="A63:A67"/>
    <mergeCell ref="C63:C67"/>
    <mergeCell ref="I63:I67"/>
    <mergeCell ref="J63:J67"/>
    <mergeCell ref="K63:K67"/>
    <mergeCell ref="L63:L67"/>
    <mergeCell ref="A68:A72"/>
    <mergeCell ref="C68:C72"/>
    <mergeCell ref="H68:H72"/>
    <mergeCell ref="I68:I72"/>
    <mergeCell ref="J68:J72"/>
    <mergeCell ref="K68:K72"/>
    <mergeCell ref="L68:L72"/>
    <mergeCell ref="A73:A78"/>
    <mergeCell ref="C73:C77"/>
    <mergeCell ref="I73:I77"/>
    <mergeCell ref="J73:J77"/>
    <mergeCell ref="K73:K77"/>
    <mergeCell ref="L73:L77"/>
    <mergeCell ref="H73:H88"/>
    <mergeCell ref="A79:A83"/>
    <mergeCell ref="C79:C83"/>
    <mergeCell ref="I79:I83"/>
    <mergeCell ref="J79:J83"/>
    <mergeCell ref="K79:K83"/>
    <mergeCell ref="L79:L83"/>
    <mergeCell ref="A84:A88"/>
    <mergeCell ref="C84:C88"/>
    <mergeCell ref="I84:I88"/>
    <mergeCell ref="J84:J88"/>
    <mergeCell ref="K84:K88"/>
    <mergeCell ref="L84:L88"/>
    <mergeCell ref="A89:A93"/>
    <mergeCell ref="C89:C93"/>
    <mergeCell ref="H89:H93"/>
    <mergeCell ref="I89:I93"/>
    <mergeCell ref="J89:J93"/>
    <mergeCell ref="K89:K93"/>
    <mergeCell ref="L89:L93"/>
    <mergeCell ref="A95:A99"/>
    <mergeCell ref="C95:C99"/>
    <mergeCell ref="H95:H99"/>
    <mergeCell ref="I95:I99"/>
    <mergeCell ref="J95:J99"/>
    <mergeCell ref="K95:K99"/>
    <mergeCell ref="L95:L99"/>
    <mergeCell ref="A100:A104"/>
    <mergeCell ref="C100:C104"/>
    <mergeCell ref="H100:H104"/>
    <mergeCell ref="I100:I104"/>
    <mergeCell ref="J100:J104"/>
    <mergeCell ref="K100:K104"/>
    <mergeCell ref="L100:L104"/>
    <mergeCell ref="A115:A119"/>
    <mergeCell ref="C115:C119"/>
    <mergeCell ref="H115:H119"/>
    <mergeCell ref="I115:I119"/>
    <mergeCell ref="J115:J119"/>
    <mergeCell ref="K115:K119"/>
    <mergeCell ref="L115:L119"/>
    <mergeCell ref="A105:A109"/>
    <mergeCell ref="C105:C109"/>
    <mergeCell ref="H105:H109"/>
    <mergeCell ref="I105:I109"/>
    <mergeCell ref="J105:J109"/>
    <mergeCell ref="K105:K109"/>
    <mergeCell ref="L105:L109"/>
    <mergeCell ref="A110:A114"/>
    <mergeCell ref="C110:C114"/>
    <mergeCell ref="H110:H114"/>
    <mergeCell ref="I110:I114"/>
    <mergeCell ref="J110:J114"/>
    <mergeCell ref="K110:K114"/>
    <mergeCell ref="L110:L114"/>
  </mergeCells>
  <pageMargins left="0.23611111111111099" right="0.23611111111111099" top="0.74791666666666701" bottom="0.74791666666666701" header="0.51180555555555496" footer="0.51180555555555496"/>
  <pageSetup paperSize="9" scale="65" firstPageNumber="0" orientation="portrait" r:id="rId1"/>
  <rowBreaks count="3" manualBreakCount="3">
    <brk id="41" max="16383" man="1"/>
    <brk id="67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6"/>
  <sheetViews>
    <sheetView tabSelected="1" view="pageBreakPreview" topLeftCell="A37" zoomScaleNormal="100" zoomScaleSheetLayoutView="100" workbookViewId="0">
      <selection activeCell="H8" sqref="H8"/>
    </sheetView>
  </sheetViews>
  <sheetFormatPr defaultRowHeight="15" x14ac:dyDescent="0.25"/>
  <cols>
    <col min="1" max="1" width="7" style="28"/>
    <col min="2" max="2" width="28" style="29"/>
    <col min="3" max="3" width="15.85546875" style="29"/>
    <col min="4" max="4" width="14.140625" style="29"/>
    <col min="5" max="5" width="14.42578125" style="29"/>
    <col min="6" max="6" width="13.42578125" style="29"/>
    <col min="7" max="8" width="15.140625" style="29"/>
    <col min="9" max="9" width="16" style="29"/>
    <col min="10" max="10" width="16.85546875" style="29" customWidth="1"/>
    <col min="11" max="1025" width="9.140625" style="29"/>
  </cols>
  <sheetData>
    <row r="1" spans="1:10" ht="42" customHeight="1" x14ac:dyDescent="0.25">
      <c r="A1" s="144" t="s">
        <v>125</v>
      </c>
      <c r="B1" s="144"/>
      <c r="C1" s="144"/>
      <c r="D1" s="144"/>
      <c r="E1" s="144"/>
      <c r="F1" s="144"/>
      <c r="G1" s="144"/>
      <c r="H1" s="144"/>
      <c r="I1" s="144"/>
    </row>
    <row r="2" spans="1:10" ht="15.75" x14ac:dyDescent="0.25">
      <c r="A2" s="30"/>
      <c r="B2" s="30"/>
      <c r="C2" s="30"/>
      <c r="D2" s="30"/>
      <c r="E2" s="30"/>
      <c r="F2" s="30"/>
      <c r="G2" s="30"/>
      <c r="H2" s="30"/>
      <c r="I2" s="30"/>
    </row>
    <row r="3" spans="1:10" ht="147.75" customHeight="1" x14ac:dyDescent="0.25">
      <c r="A3" s="31" t="s">
        <v>6</v>
      </c>
      <c r="B3" s="32" t="s">
        <v>126</v>
      </c>
      <c r="C3" s="33" t="s">
        <v>127</v>
      </c>
      <c r="D3" s="34" t="s">
        <v>128</v>
      </c>
      <c r="E3" s="34" t="s">
        <v>129</v>
      </c>
      <c r="F3" s="34" t="s">
        <v>130</v>
      </c>
      <c r="G3" s="33" t="s">
        <v>131</v>
      </c>
      <c r="H3" s="33" t="s">
        <v>132</v>
      </c>
      <c r="I3" s="33" t="s">
        <v>133</v>
      </c>
    </row>
    <row r="4" spans="1:10" ht="15.75" x14ac:dyDescent="0.25">
      <c r="A4" s="31">
        <v>1</v>
      </c>
      <c r="B4" s="32">
        <f t="shared" ref="B4:I4" si="0">A4+1</f>
        <v>2</v>
      </c>
      <c r="C4" s="32">
        <f t="shared" si="0"/>
        <v>3</v>
      </c>
      <c r="D4" s="32">
        <f t="shared" si="0"/>
        <v>4</v>
      </c>
      <c r="E4" s="32">
        <f t="shared" si="0"/>
        <v>5</v>
      </c>
      <c r="F4" s="32">
        <f t="shared" si="0"/>
        <v>6</v>
      </c>
      <c r="G4" s="32">
        <f t="shared" si="0"/>
        <v>7</v>
      </c>
      <c r="H4" s="32">
        <f t="shared" si="0"/>
        <v>8</v>
      </c>
      <c r="I4" s="32">
        <f t="shared" si="0"/>
        <v>9</v>
      </c>
    </row>
    <row r="5" spans="1:10" ht="31.5" customHeight="1" x14ac:dyDescent="0.25">
      <c r="A5" s="35">
        <v>1</v>
      </c>
      <c r="B5" s="145" t="s">
        <v>89</v>
      </c>
      <c r="C5" s="145"/>
      <c r="D5" s="145"/>
      <c r="E5" s="145"/>
      <c r="F5" s="145"/>
      <c r="G5" s="145"/>
      <c r="H5" s="145"/>
      <c r="I5" s="145"/>
    </row>
    <row r="6" spans="1:10" ht="179.25" customHeight="1" x14ac:dyDescent="0.25">
      <c r="A6" s="31" t="s">
        <v>21</v>
      </c>
      <c r="B6" s="36" t="s">
        <v>134</v>
      </c>
      <c r="C6" s="33" t="s">
        <v>135</v>
      </c>
      <c r="D6" s="37">
        <v>45666</v>
      </c>
      <c r="E6" s="37">
        <v>46021</v>
      </c>
      <c r="F6" s="37">
        <v>45666</v>
      </c>
      <c r="G6" s="83">
        <v>46021</v>
      </c>
      <c r="H6" s="34"/>
      <c r="I6" s="33"/>
    </row>
    <row r="7" spans="1:10" ht="47.25" customHeight="1" x14ac:dyDescent="0.25">
      <c r="A7" s="31" t="s">
        <v>71</v>
      </c>
      <c r="B7" s="21" t="s">
        <v>136</v>
      </c>
      <c r="C7" s="120" t="s">
        <v>137</v>
      </c>
      <c r="D7" s="34" t="s">
        <v>66</v>
      </c>
      <c r="E7" s="38">
        <v>45442</v>
      </c>
      <c r="F7" s="34" t="s">
        <v>66</v>
      </c>
      <c r="G7" s="76"/>
      <c r="H7" s="76"/>
      <c r="I7" s="124" t="s">
        <v>225</v>
      </c>
      <c r="J7" s="57"/>
    </row>
    <row r="8" spans="1:10" ht="47.25" x14ac:dyDescent="0.25">
      <c r="A8" s="31" t="s">
        <v>138</v>
      </c>
      <c r="B8" s="21" t="s">
        <v>139</v>
      </c>
      <c r="C8" s="120"/>
      <c r="D8" s="34" t="s">
        <v>66</v>
      </c>
      <c r="E8" s="38">
        <v>45807</v>
      </c>
      <c r="F8" s="34" t="s">
        <v>66</v>
      </c>
      <c r="G8" s="76"/>
      <c r="H8" s="76"/>
      <c r="I8" s="124"/>
    </row>
    <row r="9" spans="1:10" ht="31.5" x14ac:dyDescent="0.25">
      <c r="A9" s="31" t="s">
        <v>140</v>
      </c>
      <c r="B9" s="21" t="s">
        <v>141</v>
      </c>
      <c r="C9" s="120"/>
      <c r="D9" s="34" t="s">
        <v>66</v>
      </c>
      <c r="E9" s="38">
        <v>45869</v>
      </c>
      <c r="F9" s="34" t="s">
        <v>66</v>
      </c>
      <c r="G9" s="77"/>
      <c r="H9" s="77"/>
      <c r="I9" s="124"/>
    </row>
    <row r="10" spans="1:10" ht="47.25" x14ac:dyDescent="0.25">
      <c r="A10" s="31" t="s">
        <v>142</v>
      </c>
      <c r="B10" s="21" t="s">
        <v>143</v>
      </c>
      <c r="C10" s="120"/>
      <c r="D10" s="34" t="s">
        <v>66</v>
      </c>
      <c r="E10" s="38">
        <v>45898</v>
      </c>
      <c r="F10" s="34" t="s">
        <v>66</v>
      </c>
      <c r="G10" s="77"/>
      <c r="H10" s="77"/>
      <c r="I10" s="124"/>
    </row>
    <row r="11" spans="1:10" ht="47.25" x14ac:dyDescent="0.25">
      <c r="A11" s="31" t="s">
        <v>144</v>
      </c>
      <c r="B11" s="21" t="s">
        <v>145</v>
      </c>
      <c r="C11" s="120"/>
      <c r="D11" s="34" t="s">
        <v>66</v>
      </c>
      <c r="E11" s="38">
        <v>45989</v>
      </c>
      <c r="F11" s="34" t="s">
        <v>66</v>
      </c>
      <c r="G11" s="77"/>
      <c r="H11" s="34"/>
      <c r="I11" s="124"/>
    </row>
    <row r="12" spans="1:10" ht="138.75" customHeight="1" x14ac:dyDescent="0.25">
      <c r="A12" s="31" t="s">
        <v>26</v>
      </c>
      <c r="B12" s="74" t="s">
        <v>146</v>
      </c>
      <c r="C12" s="39" t="s">
        <v>147</v>
      </c>
      <c r="D12" s="37">
        <v>45666</v>
      </c>
      <c r="E12" s="37">
        <v>46021</v>
      </c>
      <c r="F12" s="37">
        <v>45666</v>
      </c>
      <c r="G12" s="83">
        <v>46021</v>
      </c>
      <c r="H12" s="34"/>
      <c r="I12" s="33"/>
    </row>
    <row r="13" spans="1:10" ht="45" customHeight="1" x14ac:dyDescent="0.25">
      <c r="A13" s="31" t="s">
        <v>84</v>
      </c>
      <c r="B13" s="40" t="s">
        <v>148</v>
      </c>
      <c r="C13" s="146" t="s">
        <v>147</v>
      </c>
      <c r="D13" s="34" t="s">
        <v>66</v>
      </c>
      <c r="E13" s="38">
        <v>45735</v>
      </c>
      <c r="F13" s="34" t="s">
        <v>66</v>
      </c>
      <c r="G13" s="37">
        <v>45735</v>
      </c>
      <c r="H13" s="34" t="s">
        <v>149</v>
      </c>
      <c r="I13" s="33"/>
    </row>
    <row r="14" spans="1:10" ht="157.5" x14ac:dyDescent="0.25">
      <c r="A14" s="31" t="s">
        <v>87</v>
      </c>
      <c r="B14" s="40" t="s">
        <v>150</v>
      </c>
      <c r="C14" s="146"/>
      <c r="D14" s="34" t="s">
        <v>66</v>
      </c>
      <c r="E14" s="38">
        <v>45735</v>
      </c>
      <c r="F14" s="34" t="s">
        <v>66</v>
      </c>
      <c r="G14" s="37">
        <v>45735</v>
      </c>
      <c r="H14" s="77" t="s">
        <v>209</v>
      </c>
      <c r="I14" s="33"/>
    </row>
    <row r="15" spans="1:10" ht="78.75" x14ac:dyDescent="0.25">
      <c r="A15" s="31" t="s">
        <v>151</v>
      </c>
      <c r="B15" s="40" t="s">
        <v>152</v>
      </c>
      <c r="C15" s="146"/>
      <c r="D15" s="34" t="s">
        <v>66</v>
      </c>
      <c r="E15" s="38">
        <v>45772</v>
      </c>
      <c r="F15" s="34" t="s">
        <v>66</v>
      </c>
      <c r="G15" s="78">
        <v>45771</v>
      </c>
      <c r="H15" s="76" t="s">
        <v>210</v>
      </c>
      <c r="I15" s="33"/>
    </row>
    <row r="16" spans="1:10" ht="130.5" customHeight="1" x14ac:dyDescent="0.25">
      <c r="A16" s="31" t="s">
        <v>27</v>
      </c>
      <c r="B16" s="75" t="s">
        <v>153</v>
      </c>
      <c r="C16" s="39" t="s">
        <v>154</v>
      </c>
      <c r="D16" s="37">
        <v>45666</v>
      </c>
      <c r="E16" s="37">
        <v>46021</v>
      </c>
      <c r="F16" s="37">
        <v>45666</v>
      </c>
      <c r="G16" s="83">
        <v>46021</v>
      </c>
      <c r="H16" s="34"/>
      <c r="I16" s="33"/>
    </row>
    <row r="17" spans="1:9" ht="45.75" customHeight="1" x14ac:dyDescent="0.25">
      <c r="A17" s="31" t="s">
        <v>155</v>
      </c>
      <c r="B17" s="40" t="s">
        <v>156</v>
      </c>
      <c r="C17" s="141" t="s">
        <v>147</v>
      </c>
      <c r="D17" s="34" t="s">
        <v>66</v>
      </c>
      <c r="E17" s="38">
        <v>45735</v>
      </c>
      <c r="F17" s="34" t="s">
        <v>66</v>
      </c>
      <c r="G17" s="37">
        <v>45735</v>
      </c>
      <c r="H17" s="34" t="s">
        <v>149</v>
      </c>
      <c r="I17" s="34"/>
    </row>
    <row r="18" spans="1:9" ht="157.5" x14ac:dyDescent="0.25">
      <c r="A18" s="31" t="s">
        <v>157</v>
      </c>
      <c r="B18" s="40" t="s">
        <v>150</v>
      </c>
      <c r="C18" s="141"/>
      <c r="D18" s="34" t="s">
        <v>66</v>
      </c>
      <c r="E18" s="38">
        <v>45735</v>
      </c>
      <c r="F18" s="34" t="s">
        <v>66</v>
      </c>
      <c r="G18" s="37">
        <v>45735</v>
      </c>
      <c r="H18" s="77" t="s">
        <v>209</v>
      </c>
      <c r="I18" s="34"/>
    </row>
    <row r="19" spans="1:9" ht="85.5" customHeight="1" x14ac:dyDescent="0.25">
      <c r="A19" s="31" t="s">
        <v>158</v>
      </c>
      <c r="B19" s="40" t="s">
        <v>152</v>
      </c>
      <c r="C19" s="141"/>
      <c r="D19" s="34" t="s">
        <v>66</v>
      </c>
      <c r="E19" s="38">
        <v>45772</v>
      </c>
      <c r="F19" s="34" t="s">
        <v>66</v>
      </c>
      <c r="G19" s="78">
        <v>45771</v>
      </c>
      <c r="H19" s="76" t="s">
        <v>210</v>
      </c>
      <c r="I19" s="34"/>
    </row>
    <row r="20" spans="1:9" ht="33.75" customHeight="1" x14ac:dyDescent="0.25">
      <c r="A20" s="35" t="s">
        <v>16</v>
      </c>
      <c r="B20" s="140" t="s">
        <v>159</v>
      </c>
      <c r="C20" s="140"/>
      <c r="D20" s="140"/>
      <c r="E20" s="140"/>
      <c r="F20" s="140"/>
      <c r="G20" s="140"/>
      <c r="H20" s="140"/>
      <c r="I20" s="140"/>
    </row>
    <row r="21" spans="1:9" ht="70.5" customHeight="1" x14ac:dyDescent="0.25">
      <c r="A21" s="31" t="s">
        <v>35</v>
      </c>
      <c r="B21" s="41" t="s">
        <v>160</v>
      </c>
      <c r="C21" s="34" t="s">
        <v>161</v>
      </c>
      <c r="D21" s="37">
        <v>45666</v>
      </c>
      <c r="E21" s="83">
        <v>46021</v>
      </c>
      <c r="F21" s="83">
        <v>45666</v>
      </c>
      <c r="G21" s="83">
        <v>46021</v>
      </c>
      <c r="H21" s="34"/>
      <c r="I21" s="34"/>
    </row>
    <row r="22" spans="1:9" ht="94.5" x14ac:dyDescent="0.25">
      <c r="A22" s="42" t="s">
        <v>90</v>
      </c>
      <c r="B22" s="43" t="s">
        <v>162</v>
      </c>
      <c r="C22" s="34" t="s">
        <v>163</v>
      </c>
      <c r="D22" s="34" t="s">
        <v>66</v>
      </c>
      <c r="E22" s="38">
        <v>45731</v>
      </c>
      <c r="F22" s="34" t="s">
        <v>66</v>
      </c>
      <c r="G22" s="37">
        <v>45731</v>
      </c>
      <c r="H22" s="76" t="s">
        <v>203</v>
      </c>
      <c r="I22" s="34"/>
    </row>
    <row r="23" spans="1:9" ht="78.75" x14ac:dyDescent="0.25">
      <c r="A23" s="42" t="s">
        <v>94</v>
      </c>
      <c r="B23" s="43" t="s">
        <v>164</v>
      </c>
      <c r="C23" s="34" t="s">
        <v>163</v>
      </c>
      <c r="D23" s="34" t="s">
        <v>66</v>
      </c>
      <c r="E23" s="38">
        <v>46017</v>
      </c>
      <c r="F23" s="34" t="s">
        <v>66</v>
      </c>
      <c r="G23" s="83">
        <v>46017</v>
      </c>
      <c r="H23" s="77" t="s">
        <v>204</v>
      </c>
      <c r="I23" s="77"/>
    </row>
    <row r="24" spans="1:9" ht="94.5" x14ac:dyDescent="0.25">
      <c r="A24" s="42" t="s">
        <v>97</v>
      </c>
      <c r="B24" s="43" t="s">
        <v>165</v>
      </c>
      <c r="C24" s="33" t="s">
        <v>137</v>
      </c>
      <c r="D24" s="34" t="s">
        <v>66</v>
      </c>
      <c r="E24" s="38">
        <v>45726</v>
      </c>
      <c r="F24" s="34" t="s">
        <v>66</v>
      </c>
      <c r="G24" s="78">
        <v>46016</v>
      </c>
      <c r="H24" s="76" t="s">
        <v>203</v>
      </c>
      <c r="I24" s="102" t="s">
        <v>221</v>
      </c>
    </row>
    <row r="25" spans="1:9" ht="78.75" x14ac:dyDescent="0.25">
      <c r="A25" s="42" t="s">
        <v>166</v>
      </c>
      <c r="B25" s="43" t="s">
        <v>167</v>
      </c>
      <c r="C25" s="33" t="s">
        <v>137</v>
      </c>
      <c r="D25" s="34" t="s">
        <v>66</v>
      </c>
      <c r="E25" s="38">
        <v>46017</v>
      </c>
      <c r="F25" s="34" t="s">
        <v>66</v>
      </c>
      <c r="G25" s="83">
        <v>46017</v>
      </c>
      <c r="H25" s="77" t="s">
        <v>204</v>
      </c>
      <c r="I25" s="102"/>
    </row>
    <row r="26" spans="1:9" ht="189" x14ac:dyDescent="0.25">
      <c r="A26" s="42" t="s">
        <v>37</v>
      </c>
      <c r="B26" s="44" t="s">
        <v>168</v>
      </c>
      <c r="C26" s="34" t="s">
        <v>169</v>
      </c>
      <c r="D26" s="37">
        <v>45666</v>
      </c>
      <c r="E26" s="83">
        <v>46021</v>
      </c>
      <c r="F26" s="83">
        <v>45666</v>
      </c>
      <c r="G26" s="83">
        <v>46021</v>
      </c>
      <c r="H26" s="34"/>
      <c r="I26" s="34"/>
    </row>
    <row r="27" spans="1:9" ht="31.5" customHeight="1" x14ac:dyDescent="0.25">
      <c r="A27" s="42" t="s">
        <v>100</v>
      </c>
      <c r="B27" s="45" t="s">
        <v>156</v>
      </c>
      <c r="C27" s="46" t="s">
        <v>169</v>
      </c>
      <c r="D27" s="34" t="s">
        <v>66</v>
      </c>
      <c r="E27" s="38">
        <v>45791</v>
      </c>
      <c r="F27" s="34" t="s">
        <v>66</v>
      </c>
      <c r="G27" s="37">
        <v>45791</v>
      </c>
      <c r="H27" s="34" t="s">
        <v>170</v>
      </c>
      <c r="I27" s="34"/>
    </row>
    <row r="28" spans="1:9" ht="78.75" x14ac:dyDescent="0.25">
      <c r="A28" s="42" t="s">
        <v>110</v>
      </c>
      <c r="B28" s="45" t="s">
        <v>150</v>
      </c>
      <c r="C28" s="46" t="s">
        <v>169</v>
      </c>
      <c r="D28" s="34" t="s">
        <v>66</v>
      </c>
      <c r="E28" s="38">
        <v>45838</v>
      </c>
      <c r="F28" s="34" t="s">
        <v>66</v>
      </c>
      <c r="G28" s="37">
        <v>45838</v>
      </c>
      <c r="H28" s="77" t="s">
        <v>207</v>
      </c>
      <c r="I28" s="34"/>
    </row>
    <row r="29" spans="1:9" ht="63" x14ac:dyDescent="0.25">
      <c r="A29" s="42" t="s">
        <v>118</v>
      </c>
      <c r="B29" s="45" t="s">
        <v>171</v>
      </c>
      <c r="C29" s="46"/>
      <c r="D29" s="39" t="s">
        <v>66</v>
      </c>
      <c r="E29" s="47">
        <v>45838</v>
      </c>
      <c r="F29" s="39" t="s">
        <v>66</v>
      </c>
      <c r="G29" s="47">
        <v>45838</v>
      </c>
      <c r="H29" s="81" t="s">
        <v>208</v>
      </c>
      <c r="I29" s="45"/>
    </row>
    <row r="30" spans="1:9" ht="63" x14ac:dyDescent="0.25">
      <c r="A30" s="42" t="s">
        <v>121</v>
      </c>
      <c r="B30" s="45" t="s">
        <v>172</v>
      </c>
      <c r="C30" s="34" t="s">
        <v>173</v>
      </c>
      <c r="D30" s="39" t="s">
        <v>66</v>
      </c>
      <c r="E30" s="47">
        <v>45835</v>
      </c>
      <c r="F30" s="39" t="s">
        <v>66</v>
      </c>
      <c r="G30" s="47">
        <v>45835</v>
      </c>
      <c r="H30" s="39" t="s">
        <v>201</v>
      </c>
      <c r="I30" s="45"/>
    </row>
    <row r="31" spans="1:9" ht="63" x14ac:dyDescent="0.25">
      <c r="A31" s="42" t="s">
        <v>174</v>
      </c>
      <c r="B31" s="45" t="s">
        <v>175</v>
      </c>
      <c r="C31" s="34" t="s">
        <v>173</v>
      </c>
      <c r="D31" s="39" t="s">
        <v>66</v>
      </c>
      <c r="E31" s="47">
        <v>45845</v>
      </c>
      <c r="F31" s="39" t="s">
        <v>66</v>
      </c>
      <c r="G31" s="47">
        <v>45845</v>
      </c>
      <c r="H31" s="39" t="s">
        <v>202</v>
      </c>
      <c r="I31" s="45"/>
    </row>
    <row r="32" spans="1:9" ht="78.75" x14ac:dyDescent="0.25">
      <c r="A32" s="79" t="s">
        <v>176</v>
      </c>
      <c r="B32" s="80" t="s">
        <v>177</v>
      </c>
      <c r="C32" s="77" t="s">
        <v>173</v>
      </c>
      <c r="D32" s="81" t="s">
        <v>66</v>
      </c>
      <c r="E32" s="82">
        <v>45852</v>
      </c>
      <c r="F32" s="81" t="s">
        <v>66</v>
      </c>
      <c r="G32" s="82">
        <v>45848</v>
      </c>
      <c r="H32" s="81" t="s">
        <v>211</v>
      </c>
      <c r="I32" s="45"/>
    </row>
    <row r="33" spans="1:10" ht="63" x14ac:dyDescent="0.25">
      <c r="A33" s="79" t="s">
        <v>178</v>
      </c>
      <c r="B33" s="80" t="s">
        <v>179</v>
      </c>
      <c r="C33" s="77" t="s">
        <v>173</v>
      </c>
      <c r="D33" s="81" t="s">
        <v>66</v>
      </c>
      <c r="E33" s="82">
        <v>45899</v>
      </c>
      <c r="F33" s="81" t="s">
        <v>66</v>
      </c>
      <c r="G33" s="100">
        <v>45873</v>
      </c>
      <c r="H33" s="101" t="s">
        <v>218</v>
      </c>
      <c r="I33" s="45"/>
    </row>
    <row r="34" spans="1:10" ht="63" x14ac:dyDescent="0.25">
      <c r="A34" s="79" t="s">
        <v>180</v>
      </c>
      <c r="B34" s="80" t="s">
        <v>181</v>
      </c>
      <c r="C34" s="77" t="s">
        <v>173</v>
      </c>
      <c r="D34" s="81"/>
      <c r="E34" s="82">
        <v>45910</v>
      </c>
      <c r="F34" s="81" t="s">
        <v>66</v>
      </c>
      <c r="G34" s="100">
        <v>45877</v>
      </c>
      <c r="H34" s="101" t="s">
        <v>219</v>
      </c>
      <c r="I34" s="45"/>
    </row>
    <row r="35" spans="1:10" ht="83.25" customHeight="1" x14ac:dyDescent="0.25">
      <c r="A35" s="79" t="s">
        <v>39</v>
      </c>
      <c r="B35" s="80" t="s">
        <v>182</v>
      </c>
      <c r="C35" s="81" t="s">
        <v>169</v>
      </c>
      <c r="D35" s="83">
        <v>45666</v>
      </c>
      <c r="E35" s="83">
        <v>46021</v>
      </c>
      <c r="F35" s="83">
        <v>45666</v>
      </c>
      <c r="G35" s="83">
        <v>46021</v>
      </c>
      <c r="H35" s="81"/>
      <c r="I35" s="45"/>
    </row>
    <row r="36" spans="1:10" ht="31.5" customHeight="1" x14ac:dyDescent="0.25">
      <c r="A36" s="42" t="s">
        <v>183</v>
      </c>
      <c r="B36" s="45" t="s">
        <v>156</v>
      </c>
      <c r="C36" s="141" t="s">
        <v>169</v>
      </c>
      <c r="D36" s="39" t="s">
        <v>66</v>
      </c>
      <c r="E36" s="47">
        <v>45791</v>
      </c>
      <c r="F36" s="39" t="s">
        <v>66</v>
      </c>
      <c r="G36" s="47">
        <v>45791</v>
      </c>
      <c r="H36" s="39" t="s">
        <v>170</v>
      </c>
      <c r="I36" s="45"/>
    </row>
    <row r="37" spans="1:10" ht="78.75" x14ac:dyDescent="0.25">
      <c r="A37" s="42" t="s">
        <v>184</v>
      </c>
      <c r="B37" s="45" t="s">
        <v>150</v>
      </c>
      <c r="C37" s="141"/>
      <c r="D37" s="39" t="s">
        <v>66</v>
      </c>
      <c r="E37" s="47">
        <v>45838</v>
      </c>
      <c r="F37" s="39" t="s">
        <v>66</v>
      </c>
      <c r="G37" s="82">
        <v>45811</v>
      </c>
      <c r="H37" s="81" t="s">
        <v>212</v>
      </c>
      <c r="I37" s="45"/>
    </row>
    <row r="38" spans="1:10" ht="47.25" x14ac:dyDescent="0.25">
      <c r="A38" s="42" t="s">
        <v>185</v>
      </c>
      <c r="B38" s="45" t="s">
        <v>186</v>
      </c>
      <c r="C38" s="141"/>
      <c r="D38" s="39" t="s">
        <v>66</v>
      </c>
      <c r="E38" s="47">
        <v>45838</v>
      </c>
      <c r="F38" s="39" t="s">
        <v>66</v>
      </c>
      <c r="G38" s="39" t="s">
        <v>187</v>
      </c>
      <c r="H38" s="77" t="s">
        <v>200</v>
      </c>
      <c r="I38" s="80" t="s">
        <v>222</v>
      </c>
    </row>
    <row r="39" spans="1:10" ht="78.75" x14ac:dyDescent="0.25">
      <c r="A39" s="42" t="s">
        <v>41</v>
      </c>
      <c r="B39" s="45" t="s">
        <v>198</v>
      </c>
      <c r="C39" s="39" t="s">
        <v>169</v>
      </c>
      <c r="D39" s="37">
        <v>45666</v>
      </c>
      <c r="E39" s="83">
        <v>46021</v>
      </c>
      <c r="F39" s="83">
        <v>45666</v>
      </c>
      <c r="G39" s="83">
        <v>46021</v>
      </c>
      <c r="H39" s="39"/>
      <c r="I39" s="45"/>
    </row>
    <row r="40" spans="1:10" ht="76.5" customHeight="1" x14ac:dyDescent="0.25">
      <c r="A40" s="42" t="s">
        <v>188</v>
      </c>
      <c r="B40" s="45" t="s">
        <v>156</v>
      </c>
      <c r="C40" s="141" t="s">
        <v>169</v>
      </c>
      <c r="D40" s="39" t="s">
        <v>66</v>
      </c>
      <c r="E40" s="47">
        <v>45751</v>
      </c>
      <c r="F40" s="39" t="s">
        <v>66</v>
      </c>
      <c r="G40" s="47">
        <v>45751</v>
      </c>
      <c r="H40" s="39" t="s">
        <v>170</v>
      </c>
      <c r="I40" s="45"/>
    </row>
    <row r="41" spans="1:10" ht="63" x14ac:dyDescent="0.25">
      <c r="A41" s="42" t="s">
        <v>189</v>
      </c>
      <c r="B41" s="45" t="s">
        <v>150</v>
      </c>
      <c r="C41" s="141"/>
      <c r="D41" s="39" t="s">
        <v>66</v>
      </c>
      <c r="E41" s="47">
        <v>45775</v>
      </c>
      <c r="F41" s="39" t="s">
        <v>66</v>
      </c>
      <c r="G41" s="47">
        <v>45791</v>
      </c>
      <c r="H41" s="81" t="s">
        <v>205</v>
      </c>
      <c r="I41" s="106" t="s">
        <v>223</v>
      </c>
      <c r="J41" s="57"/>
    </row>
    <row r="42" spans="1:10" ht="63" x14ac:dyDescent="0.25">
      <c r="A42" s="42" t="s">
        <v>190</v>
      </c>
      <c r="B42" s="45" t="s">
        <v>191</v>
      </c>
      <c r="C42" s="141"/>
      <c r="D42" s="39" t="s">
        <v>66</v>
      </c>
      <c r="E42" s="47">
        <v>45838</v>
      </c>
      <c r="F42" s="39" t="s">
        <v>66</v>
      </c>
      <c r="G42" s="81" t="s">
        <v>217</v>
      </c>
      <c r="H42" s="77" t="s">
        <v>206</v>
      </c>
      <c r="I42" s="45"/>
    </row>
    <row r="43" spans="1:10" ht="15.75" x14ac:dyDescent="0.25">
      <c r="A43" s="48"/>
      <c r="B43" s="142"/>
      <c r="C43" s="142"/>
      <c r="D43" s="142"/>
      <c r="E43" s="142"/>
      <c r="F43" s="142"/>
      <c r="G43" s="142"/>
      <c r="H43" s="142"/>
      <c r="I43" s="142"/>
    </row>
    <row r="44" spans="1:10" ht="15.75" x14ac:dyDescent="0.25">
      <c r="A44" s="49"/>
      <c r="B44" s="50"/>
      <c r="C44" s="50"/>
      <c r="D44" s="50"/>
      <c r="E44" s="50"/>
      <c r="F44" s="50"/>
      <c r="G44" s="50"/>
      <c r="H44" s="50"/>
      <c r="I44" s="50"/>
    </row>
    <row r="45" spans="1:10" ht="15.75" x14ac:dyDescent="0.25">
      <c r="A45" s="49"/>
      <c r="B45" s="50"/>
      <c r="C45" s="50"/>
      <c r="D45" s="50"/>
      <c r="E45" s="50"/>
      <c r="F45" s="50"/>
      <c r="G45" s="50"/>
      <c r="H45" s="50"/>
      <c r="I45" s="50"/>
    </row>
    <row r="46" spans="1:10" ht="50.25" customHeight="1" x14ac:dyDescent="0.25">
      <c r="A46" s="143" t="s">
        <v>199</v>
      </c>
      <c r="B46" s="143"/>
      <c r="C46" s="143"/>
      <c r="D46" s="143"/>
      <c r="E46" s="143"/>
      <c r="H46" s="144" t="s">
        <v>192</v>
      </c>
      <c r="I46" s="144"/>
    </row>
  </sheetData>
  <mergeCells count="12">
    <mergeCell ref="A1:I1"/>
    <mergeCell ref="B5:I5"/>
    <mergeCell ref="C7:C11"/>
    <mergeCell ref="C13:C15"/>
    <mergeCell ref="C17:C19"/>
    <mergeCell ref="I7:I11"/>
    <mergeCell ref="B20:I20"/>
    <mergeCell ref="C36:C38"/>
    <mergeCell ref="C40:C42"/>
    <mergeCell ref="B43:I43"/>
    <mergeCell ref="A46:E46"/>
    <mergeCell ref="H46:I46"/>
  </mergeCells>
  <pageMargins left="0.25" right="0.25" top="0.75" bottom="0.75" header="0.51180555555555496" footer="0.51180555555555496"/>
  <pageSetup paperSize="9" scale="51" firstPageNumber="0" orientation="portrait" r:id="rId1"/>
  <rowBreaks count="2" manualBreakCount="2">
    <brk id="19" max="8" man="1"/>
    <brk id="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Цел.показатели</vt:lpstr>
      <vt:lpstr>Финансирование</vt:lpstr>
      <vt:lpstr>План реализации</vt:lpstr>
      <vt:lpstr>Финансирование!Заголовки_для_печати</vt:lpstr>
      <vt:lpstr>Цел.показатели!Заголовки_для_печати</vt:lpstr>
      <vt:lpstr>'План реализации'!Область_печати</vt:lpstr>
      <vt:lpstr>Цел.показатели!Область_печати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Gudechek</cp:lastModifiedBy>
  <cp:revision>3</cp:revision>
  <cp:lastPrinted>2026-02-02T09:43:03Z</cp:lastPrinted>
  <dcterms:created xsi:type="dcterms:W3CDTF">2006-09-28T05:33:49Z</dcterms:created>
  <dcterms:modified xsi:type="dcterms:W3CDTF">2026-03-18T05:55:47Z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